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PODATKI\Tomaž jakin\obnova tržnica ajdovščina\JN tržnica Ajdovščina_pregled Erika\"/>
    </mc:Choice>
  </mc:AlternateContent>
  <bookViews>
    <workbookView xWindow="0" yWindow="0" windowWidth="28800" windowHeight="12435" activeTab="1"/>
  </bookViews>
  <sheets>
    <sheet name="skupna rekapitulacija" sheetId="1" r:id="rId1"/>
    <sheet name="skupna izvleček" sheetId="3" r:id="rId2"/>
  </sheets>
  <externalReferences>
    <externalReference r:id="rId3"/>
    <externalReference r:id="rId4"/>
    <externalReference r:id="rId5"/>
    <externalReference r:id="rId6"/>
    <externalReference r:id="rId7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9" i="3" l="1"/>
  <c r="D136" i="3" l="1"/>
  <c r="D134" i="3"/>
  <c r="D135" i="3" s="1"/>
  <c r="D133" i="3"/>
  <c r="D132" i="3"/>
  <c r="D131" i="3"/>
  <c r="D122" i="3"/>
  <c r="D121" i="3"/>
  <c r="D119" i="3"/>
  <c r="D115" i="3"/>
  <c r="D114" i="3"/>
  <c r="D113" i="3"/>
  <c r="D112" i="3"/>
  <c r="D111" i="3"/>
  <c r="D110" i="3"/>
  <c r="D106" i="3"/>
  <c r="D105" i="3"/>
  <c r="D104" i="3"/>
  <c r="D103" i="3"/>
  <c r="D102" i="3"/>
  <c r="D101" i="3"/>
  <c r="D100" i="3"/>
  <c r="D99" i="3"/>
  <c r="D98" i="3"/>
  <c r="D94" i="3"/>
  <c r="D93" i="3"/>
  <c r="D92" i="3"/>
  <c r="D91" i="3"/>
  <c r="D90" i="3"/>
  <c r="D89" i="3"/>
  <c r="D88" i="3"/>
  <c r="D87" i="3"/>
  <c r="D86" i="3"/>
  <c r="D85" i="3"/>
  <c r="D84" i="3"/>
  <c r="D83" i="3"/>
  <c r="D82" i="3"/>
  <c r="D81" i="3"/>
  <c r="D72" i="3"/>
  <c r="D71" i="3"/>
  <c r="D70" i="3"/>
  <c r="D69" i="3"/>
  <c r="D68" i="3"/>
  <c r="D67" i="3"/>
  <c r="D66" i="3"/>
  <c r="D65" i="3"/>
  <c r="D64" i="3"/>
  <c r="D63" i="3"/>
  <c r="D62" i="3"/>
  <c r="D61" i="3"/>
  <c r="D60" i="3"/>
  <c r="D59" i="3"/>
  <c r="D55" i="3"/>
  <c r="D74" i="3" s="1"/>
  <c r="D54" i="3"/>
  <c r="D53" i="3"/>
  <c r="D52" i="3"/>
  <c r="D51" i="3"/>
  <c r="D50" i="3"/>
  <c r="D49" i="3"/>
  <c r="D48" i="3"/>
  <c r="D47" i="3"/>
  <c r="D46" i="3"/>
  <c r="D36" i="3"/>
  <c r="D35" i="3"/>
  <c r="D34" i="3"/>
  <c r="D31" i="3"/>
  <c r="D30" i="3"/>
  <c r="D29" i="3"/>
  <c r="D28" i="3"/>
  <c r="D27" i="3"/>
  <c r="D26" i="3"/>
  <c r="D25" i="3"/>
  <c r="D24" i="3"/>
  <c r="D23" i="3"/>
  <c r="D22" i="3"/>
  <c r="D21" i="3"/>
  <c r="D20" i="3"/>
  <c r="D19" i="3"/>
  <c r="D18" i="3"/>
  <c r="D14" i="3"/>
  <c r="D38" i="3" s="1"/>
  <c r="D13" i="3"/>
  <c r="D12" i="3"/>
  <c r="D11" i="3"/>
  <c r="D10" i="3"/>
  <c r="D9" i="3"/>
  <c r="D8" i="3"/>
  <c r="D7" i="3"/>
  <c r="D6" i="3"/>
  <c r="D5" i="3"/>
  <c r="D75" i="3" l="1"/>
  <c r="D120" i="3"/>
  <c r="D123" i="3"/>
  <c r="D39" i="3"/>
  <c r="D40" i="3" s="1"/>
  <c r="D76" i="3"/>
  <c r="D130" i="1"/>
  <c r="D124" i="3" l="1"/>
  <c r="D131" i="1"/>
  <c r="D132" i="1"/>
  <c r="D125" i="3" l="1"/>
  <c r="D140" i="3" s="1"/>
  <c r="D141" i="3" s="1"/>
  <c r="D133" i="1"/>
  <c r="D111" i="1"/>
  <c r="D112" i="1"/>
  <c r="D118" i="1"/>
  <c r="D120" i="1"/>
  <c r="D121" i="1"/>
  <c r="D109" i="1"/>
  <c r="D81" i="1"/>
  <c r="D82" i="1"/>
  <c r="D83" i="1"/>
  <c r="D84" i="1"/>
  <c r="D86" i="1"/>
  <c r="D87" i="1"/>
  <c r="D88" i="1"/>
  <c r="D89" i="1"/>
  <c r="D97" i="1"/>
  <c r="D99" i="1"/>
  <c r="D100" i="1"/>
  <c r="D101" i="1"/>
  <c r="D80" i="1"/>
  <c r="D127" i="3" l="1"/>
  <c r="D126" i="3"/>
  <c r="D134" i="1"/>
  <c r="D135" i="1"/>
  <c r="D122" i="1"/>
  <c r="D113" i="1"/>
  <c r="D102" i="1"/>
  <c r="D98" i="1"/>
  <c r="D85" i="1"/>
  <c r="D90" i="1"/>
  <c r="D62" i="1"/>
  <c r="D63" i="1"/>
  <c r="D64" i="1"/>
  <c r="D65" i="1"/>
  <c r="D66" i="1"/>
  <c r="D67" i="1"/>
  <c r="D69" i="1"/>
  <c r="D70" i="1"/>
  <c r="D59" i="1"/>
  <c r="D48" i="1"/>
  <c r="D49" i="1"/>
  <c r="D50" i="1"/>
  <c r="D51" i="1"/>
  <c r="D52" i="1"/>
  <c r="D53" i="1"/>
  <c r="D46" i="1"/>
  <c r="D119" i="1" l="1"/>
  <c r="D123" i="1"/>
  <c r="D110" i="1"/>
  <c r="D104" i="1"/>
  <c r="D103" i="1"/>
  <c r="D68" i="1"/>
  <c r="D60" i="1"/>
  <c r="D114" i="1" l="1"/>
  <c r="D105" i="1"/>
  <c r="D91" i="1"/>
  <c r="D92" i="1"/>
  <c r="D61" i="1"/>
  <c r="D124" i="1" l="1"/>
  <c r="D93" i="1"/>
  <c r="D71" i="1"/>
  <c r="D47" i="1"/>
  <c r="D54" i="1"/>
  <c r="D126" i="1" l="1"/>
  <c r="D125" i="1"/>
  <c r="D55" i="1"/>
  <c r="D72" i="1" l="1"/>
  <c r="D74" i="1" s="1"/>
  <c r="D75" i="1" s="1"/>
  <c r="D76" i="1" s="1"/>
  <c r="D20" i="1" l="1"/>
  <c r="D21" i="1"/>
  <c r="D22" i="1"/>
  <c r="D23" i="1"/>
  <c r="D24" i="1"/>
  <c r="D25" i="1"/>
  <c r="D26" i="1"/>
  <c r="D27" i="1"/>
  <c r="D28" i="1"/>
  <c r="D29" i="1"/>
  <c r="D18" i="1"/>
  <c r="D6" i="1"/>
  <c r="D7" i="1"/>
  <c r="D8" i="1"/>
  <c r="D9" i="1"/>
  <c r="D10" i="1"/>
  <c r="D11" i="1"/>
  <c r="D12" i="1"/>
  <c r="D5" i="1" l="1"/>
  <c r="D34" i="1" l="1"/>
  <c r="D19" i="1"/>
  <c r="D30" i="1"/>
  <c r="D35" i="1"/>
  <c r="D14" i="1" l="1"/>
  <c r="D13" i="1"/>
  <c r="D36" i="1"/>
  <c r="D31" i="1"/>
  <c r="D38" i="1" l="1"/>
  <c r="D138" i="1" s="1"/>
  <c r="D139" i="1" s="1"/>
  <c r="D140" i="1" s="1"/>
  <c r="D39" i="1" l="1"/>
  <c r="D40" i="1" s="1"/>
</calcChain>
</file>

<file path=xl/sharedStrings.xml><?xml version="1.0" encoding="utf-8"?>
<sst xmlns="http://schemas.openxmlformats.org/spreadsheetml/2006/main" count="380" uniqueCount="136">
  <si>
    <t>popis GO del - skupna rekapitulacija - 1. FAZA</t>
  </si>
  <si>
    <t>skupaj</t>
  </si>
  <si>
    <t>A.</t>
  </si>
  <si>
    <t>Gradbena dela</t>
  </si>
  <si>
    <t>A.1</t>
  </si>
  <si>
    <t>PRIPRAVLJALNA DELA</t>
  </si>
  <si>
    <t>A.2</t>
  </si>
  <si>
    <t>RUŠITVENA DELA</t>
  </si>
  <si>
    <t>A.3</t>
  </si>
  <si>
    <t>ZEMELJSKA DELA</t>
  </si>
  <si>
    <t>A.4</t>
  </si>
  <si>
    <t>BETONSKA DELA</t>
  </si>
  <si>
    <t>A.5</t>
  </si>
  <si>
    <t>TESARSKA DELA</t>
  </si>
  <si>
    <t>A.6</t>
  </si>
  <si>
    <t>ZIDARSKA DELA</t>
  </si>
  <si>
    <t>A.7</t>
  </si>
  <si>
    <t>KANALIZACIJA</t>
  </si>
  <si>
    <t>A.8</t>
  </si>
  <si>
    <t>ZUNANJA UREDITEV</t>
  </si>
  <si>
    <t>NEPREDVIDENA DELA 10%</t>
  </si>
  <si>
    <t xml:space="preserve">SKUPAJ VREDNOST GRADBENIH DEL </t>
  </si>
  <si>
    <t>B.</t>
  </si>
  <si>
    <t>obrtniška dela</t>
  </si>
  <si>
    <t>B.1</t>
  </si>
  <si>
    <t>KROVSKO KLEPARSKA</t>
  </si>
  <si>
    <t>B.2</t>
  </si>
  <si>
    <t>KLJUČAVNIČARSKA</t>
  </si>
  <si>
    <t>B.3</t>
  </si>
  <si>
    <t>MAVČNOKARTONSKA</t>
  </si>
  <si>
    <t>B.4</t>
  </si>
  <si>
    <t>KERAMIČARSKA DELA</t>
  </si>
  <si>
    <t>B.5</t>
  </si>
  <si>
    <t>TLAKARSKA DELA</t>
  </si>
  <si>
    <t>B.6</t>
  </si>
  <si>
    <t>NOTRANJE STAVBNO POHIŠTVO</t>
  </si>
  <si>
    <t>B.7</t>
  </si>
  <si>
    <t>ZUNANJE STAVBNO POHIŠTVO</t>
  </si>
  <si>
    <t>B.8</t>
  </si>
  <si>
    <t>FASADERSKA DELA</t>
  </si>
  <si>
    <t>B.9</t>
  </si>
  <si>
    <t>SLIKOPLESKARSKA DELA</t>
  </si>
  <si>
    <t>B.10</t>
  </si>
  <si>
    <t>KAMNARSKA DELA</t>
  </si>
  <si>
    <t>B.11</t>
  </si>
  <si>
    <t>STEKLARSKA DELA</t>
  </si>
  <si>
    <t>B.12</t>
  </si>
  <si>
    <t>DVIGALA</t>
  </si>
  <si>
    <t>NEPREDVIDENA DELA 10 %</t>
  </si>
  <si>
    <t>SKUPAJ VREDNOST OBRTNIŠKIH DEL</t>
  </si>
  <si>
    <t>C.</t>
  </si>
  <si>
    <t>projektna dokumentacija in projektantski nadzor</t>
  </si>
  <si>
    <t>C.1</t>
  </si>
  <si>
    <t>PID PROJEKTNA DOKUMENTACIJA</t>
  </si>
  <si>
    <t>C.2</t>
  </si>
  <si>
    <t>PROJEKTANTSKI NADZOR</t>
  </si>
  <si>
    <t>SKUPAJ VREDNOST PID IN PN</t>
  </si>
  <si>
    <t>SKUPAJ VREDNOST DEL A.+B.+C.</t>
  </si>
  <si>
    <t>22% DDV</t>
  </si>
  <si>
    <t xml:space="preserve">SKUPAJ VREDNOST DEL </t>
  </si>
  <si>
    <t>popis GO del - skupna rekapitulacija - 2. FAZA</t>
  </si>
  <si>
    <t>SKUPAJ VREDNOST DEL</t>
  </si>
  <si>
    <t>SKUPAJ VREDNOST DEL A.+B.</t>
  </si>
  <si>
    <t>22 % DDV</t>
  </si>
  <si>
    <t>SKUPAJ VREDNOST DEL Z DDV</t>
  </si>
  <si>
    <t>DDV (22%)</t>
  </si>
  <si>
    <t>Skupaj z DDV</t>
  </si>
  <si>
    <t>I</t>
  </si>
  <si>
    <t>VODOVOD</t>
  </si>
  <si>
    <t>II</t>
  </si>
  <si>
    <t>OGREVANJE IN HLAJENJE</t>
  </si>
  <si>
    <t>III</t>
  </si>
  <si>
    <t>PREZRAČEVANJE</t>
  </si>
  <si>
    <t>IV</t>
  </si>
  <si>
    <t>PID FAZA1</t>
  </si>
  <si>
    <t>dodatna dela 10%</t>
  </si>
  <si>
    <t>SKUPAJ 1. FAZA</t>
  </si>
  <si>
    <t>PID FAZA 2</t>
  </si>
  <si>
    <t>SKUPAJ 2.FAZA</t>
  </si>
  <si>
    <t>SKUPAJ 1. IN 2. FAZA</t>
  </si>
  <si>
    <t>DDV 22%</t>
  </si>
  <si>
    <t>SKUPAJ Z DDV</t>
  </si>
  <si>
    <t>REKAPITULACIJA OPREME</t>
  </si>
  <si>
    <t>netipska oprema</t>
  </si>
  <si>
    <t>tipska oprema</t>
  </si>
  <si>
    <t>nepredvidena dela 5 %</t>
  </si>
  <si>
    <t>cena skupaj brez DDV:</t>
  </si>
  <si>
    <t>cena skupaj z DDV:</t>
  </si>
  <si>
    <t>ELEKTROMONTAŽNA DELA 1 FAZA- Rekapitulacija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</si>
  <si>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</si>
  <si>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</si>
  <si>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</si>
  <si>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</si>
  <si>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</si>
  <si>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</si>
  <si>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</si>
  <si>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</si>
  <si>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</si>
  <si>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</si>
  <si>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</si>
  <si>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Dobava in montaža odjemno merilnega mesta MO</t>
  </si>
  <si>
    <t>Dobava in montaža električnega razdelilnika ER-G</t>
  </si>
  <si>
    <t>Dobava in montaža električnega razdelilca ER-PO1</t>
  </si>
  <si>
    <t>Dobava in montaža podometnega električnega razdelilca ER-skupni prostori</t>
  </si>
  <si>
    <t>Dobava in montaža nadometnega električnega razdelilca ER-mlekomat</t>
  </si>
  <si>
    <t>Dobava in montaža vodovnega materiala</t>
  </si>
  <si>
    <t>Dobava in montaža svetilk komplet z žarnicami</t>
  </si>
  <si>
    <t xml:space="preserve">Dobava in montaža vodovnega materiala telekomunikacij </t>
  </si>
  <si>
    <t>Ostalo</t>
  </si>
  <si>
    <t>Najem gradbiščne merilne omare, za začasno napajanje elektrike v trgovini</t>
  </si>
  <si>
    <t>Nepredvidena dela</t>
  </si>
  <si>
    <t>ELEKTROMONTAŽNA DELA 2 FAZA- rekapitulacija</t>
  </si>
  <si>
    <t xml:space="preserve">1. </t>
  </si>
  <si>
    <t xml:space="preserve">2. </t>
  </si>
  <si>
    <t xml:space="preserve">3. </t>
  </si>
  <si>
    <t xml:space="preserve">4. </t>
  </si>
  <si>
    <t xml:space="preserve">5. </t>
  </si>
  <si>
    <t xml:space="preserve">6. </t>
  </si>
  <si>
    <t>Dobava in montaža podometnega električnega razdelilca ER-PO6</t>
  </si>
  <si>
    <t>Dobava in montaža vodovnega materiala telekomunikacij</t>
  </si>
  <si>
    <t>Strojne instalacije- 1. FAZA</t>
  </si>
  <si>
    <t>Strojne instalacije- 2. FAZA</t>
  </si>
  <si>
    <t xml:space="preserve">Skupaj </t>
  </si>
  <si>
    <t>popis GO del - 1. FAZA</t>
  </si>
  <si>
    <t>popis GO del - 2. FAZA</t>
  </si>
  <si>
    <t>Elektromontažna dela -  1. FAZA</t>
  </si>
  <si>
    <t>Strojne instalacije - 1. FAZA</t>
  </si>
  <si>
    <t>Strojne instalacije</t>
  </si>
  <si>
    <t>Strojne instalacije - 2. FAZA</t>
  </si>
  <si>
    <t>Rekapitulacija opreme</t>
  </si>
  <si>
    <t>Tipska in netipska oprema</t>
  </si>
  <si>
    <t>Obrtniška dela</t>
  </si>
  <si>
    <t>PID IN PN</t>
  </si>
  <si>
    <t>Elektromontažna dela</t>
  </si>
  <si>
    <t>Elektromontažna dela - 2. FAZA</t>
  </si>
  <si>
    <t>Elektromontažna dela: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</si>
</sst>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#,##0.00\ &quot;€&quot;;[Red]\-#,##0.00\ &quot;€&quot;"/>
    <numFmt numFmtId="164" formatCode="#,##0.00&quot; &quot;[$€-424];[Red]&quot;-&quot;#,##0.00&quot; &quot;[$€-424]"/>
    <numFmt numFmtId="165" formatCode="#,##0.00&quot; &quot;[$€-424];[Red]#,##0.00&quot; &quot;[$€-424]"/>
    <numFmt numFmtId="166" formatCode="_-* #,##0.00\ [$€]_-;\-* #,##0.00\ [$€]_-;_-* &quot;-&quot;??\ [$€]_-;_-@_-"/>
  </numFmts>
  <fonts count="16" x14ac:knownFonts="1">
    <font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i/>
      <sz val="7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0"/>
      <name val="Arial CE"/>
      <charset val="238"/>
    </font>
    <font>
      <sz val="10"/>
      <name val="Arial CE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4"/>
      <color theme="1"/>
      <name val="Calibri"/>
      <family val="2"/>
      <charset val="238"/>
      <scheme val="minor"/>
    </font>
    <font>
      <sz val="14"/>
      <color rgb="FF000000"/>
      <name val="Calibri"/>
      <family val="2"/>
      <charset val="238"/>
      <scheme val="minor"/>
    </font>
    <font>
      <b/>
      <sz val="14"/>
      <color rgb="FF00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94C7FA"/>
        <bgColor rgb="FF94C7FA"/>
      </patternFill>
    </fill>
    <fill>
      <patternFill patternType="solid">
        <fgColor theme="4" tint="0.39997558519241921"/>
        <bgColor rgb="FF94C7FA"/>
      </patternFill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6" fontId="10" fillId="0" borderId="0" applyFont="0" applyFill="0" applyBorder="0" applyAlignment="0" applyProtection="0"/>
  </cellStyleXfs>
  <cellXfs count="6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wrapText="1"/>
    </xf>
    <xf numFmtId="164" fontId="5" fillId="0" borderId="0" xfId="0" applyNumberFormat="1" applyFont="1" applyAlignment="1">
      <alignment horizontal="right"/>
    </xf>
    <xf numFmtId="0" fontId="6" fillId="0" borderId="0" xfId="0" applyFont="1" applyAlignment="1">
      <alignment horizontal="left"/>
    </xf>
    <xf numFmtId="0" fontId="6" fillId="2" borderId="0" xfId="0" applyFont="1" applyFill="1" applyAlignment="1"/>
    <xf numFmtId="164" fontId="6" fillId="2" borderId="0" xfId="0" applyNumberFormat="1" applyFont="1" applyFill="1"/>
    <xf numFmtId="0" fontId="1" fillId="0" borderId="0" xfId="0" applyFont="1" applyAlignment="1">
      <alignment horizontal="left"/>
    </xf>
    <xf numFmtId="0" fontId="1" fillId="0" borderId="0" xfId="0" applyFont="1" applyAlignment="1"/>
    <xf numFmtId="164" fontId="6" fillId="0" borderId="0" xfId="0" applyNumberFormat="1" applyFont="1"/>
    <xf numFmtId="49" fontId="1" fillId="0" borderId="0" xfId="0" applyNumberFormat="1" applyFont="1" applyAlignment="1">
      <alignment horizontal="left"/>
    </xf>
    <xf numFmtId="0" fontId="0" fillId="0" borderId="1" xfId="0" applyBorder="1"/>
    <xf numFmtId="49" fontId="1" fillId="0" borderId="1" xfId="0" applyNumberFormat="1" applyFont="1" applyBorder="1" applyAlignment="1">
      <alignment horizontal="left"/>
    </xf>
    <xf numFmtId="0" fontId="6" fillId="0" borderId="1" xfId="0" applyFont="1" applyBorder="1" applyAlignment="1"/>
    <xf numFmtId="0" fontId="6" fillId="0" borderId="0" xfId="0" applyFont="1" applyAlignment="1"/>
    <xf numFmtId="164" fontId="1" fillId="0" borderId="0" xfId="0" applyNumberFormat="1" applyFont="1"/>
    <xf numFmtId="0" fontId="1" fillId="0" borderId="1" xfId="0" applyFont="1" applyBorder="1"/>
    <xf numFmtId="0" fontId="1" fillId="0" borderId="0" xfId="0" applyFont="1" applyAlignment="1">
      <alignment horizontal="left" wrapText="1"/>
    </xf>
    <xf numFmtId="0" fontId="7" fillId="0" borderId="0" xfId="0" applyFont="1"/>
    <xf numFmtId="164" fontId="7" fillId="0" borderId="0" xfId="0" applyNumberFormat="1" applyFont="1"/>
    <xf numFmtId="0" fontId="8" fillId="0" borderId="0" xfId="0" applyFont="1"/>
    <xf numFmtId="165" fontId="8" fillId="0" borderId="0" xfId="0" applyNumberFormat="1" applyFont="1"/>
    <xf numFmtId="165" fontId="7" fillId="0" borderId="0" xfId="0" applyNumberFormat="1" applyFont="1"/>
    <xf numFmtId="49" fontId="1" fillId="0" borderId="2" xfId="0" applyNumberFormat="1" applyFont="1" applyBorder="1" applyAlignment="1">
      <alignment horizontal="left"/>
    </xf>
    <xf numFmtId="0" fontId="1" fillId="0" borderId="2" xfId="0" applyFont="1" applyBorder="1" applyAlignment="1"/>
    <xf numFmtId="0" fontId="0" fillId="0" borderId="0" xfId="0" applyBorder="1"/>
    <xf numFmtId="0" fontId="12" fillId="0" borderId="0" xfId="0" applyFont="1" applyAlignment="1">
      <alignment horizontal="left" vertical="top"/>
    </xf>
    <xf numFmtId="0" fontId="12" fillId="0" borderId="0" xfId="0" applyFont="1" applyBorder="1" applyAlignment="1">
      <alignment wrapText="1"/>
    </xf>
    <xf numFmtId="49" fontId="1" fillId="0" borderId="3" xfId="0" applyNumberFormat="1" applyFont="1" applyBorder="1" applyAlignment="1">
      <alignment horizontal="left"/>
    </xf>
    <xf numFmtId="0" fontId="1" fillId="0" borderId="3" xfId="0" applyFont="1" applyBorder="1" applyAlignment="1"/>
    <xf numFmtId="8" fontId="0" fillId="0" borderId="0" xfId="0" applyNumberFormat="1" applyBorder="1" applyAlignment="1">
      <alignment wrapText="1"/>
    </xf>
    <xf numFmtId="0" fontId="12" fillId="0" borderId="0" xfId="0" applyFont="1" applyBorder="1"/>
    <xf numFmtId="1" fontId="12" fillId="0" borderId="0" xfId="0" applyNumberFormat="1" applyFont="1" applyBorder="1" applyAlignment="1">
      <alignment horizontal="center" wrapText="1"/>
    </xf>
    <xf numFmtId="4" fontId="12" fillId="0" borderId="0" xfId="0" applyNumberFormat="1" applyFont="1" applyBorder="1" applyAlignment="1"/>
    <xf numFmtId="0" fontId="11" fillId="0" borderId="0" xfId="0" applyFont="1" applyBorder="1" applyAlignment="1">
      <alignment horizontal="center" wrapText="1"/>
    </xf>
    <xf numFmtId="0" fontId="9" fillId="0" borderId="0" xfId="0" applyFont="1" applyBorder="1"/>
    <xf numFmtId="0" fontId="11" fillId="0" borderId="3" xfId="0" applyFont="1" applyBorder="1" applyAlignment="1">
      <alignment horizontal="center" wrapText="1"/>
    </xf>
    <xf numFmtId="0" fontId="7" fillId="0" borderId="3" xfId="0" applyFont="1" applyBorder="1"/>
    <xf numFmtId="0" fontId="0" fillId="0" borderId="3" xfId="0" applyBorder="1"/>
    <xf numFmtId="1" fontId="12" fillId="0" borderId="3" xfId="0" applyNumberFormat="1" applyFont="1" applyBorder="1" applyAlignment="1">
      <alignment horizontal="center" wrapText="1"/>
    </xf>
    <xf numFmtId="8" fontId="13" fillId="4" borderId="6" xfId="0" applyNumberFormat="1" applyFont="1" applyFill="1" applyBorder="1"/>
    <xf numFmtId="0" fontId="14" fillId="4" borderId="5" xfId="0" applyFont="1" applyFill="1" applyBorder="1"/>
    <xf numFmtId="0" fontId="15" fillId="3" borderId="8" xfId="0" applyFont="1" applyFill="1" applyBorder="1" applyAlignment="1"/>
    <xf numFmtId="8" fontId="13" fillId="4" borderId="4" xfId="0" applyNumberFormat="1" applyFont="1" applyFill="1" applyBorder="1"/>
    <xf numFmtId="0" fontId="15" fillId="3" borderId="9" xfId="0" applyFont="1" applyFill="1" applyBorder="1" applyAlignment="1"/>
    <xf numFmtId="8" fontId="13" fillId="4" borderId="7" xfId="0" applyNumberFormat="1" applyFont="1" applyFill="1" applyBorder="1"/>
    <xf numFmtId="49" fontId="1" fillId="0" borderId="0" xfId="0" applyNumberFormat="1" applyFont="1" applyBorder="1" applyAlignment="1">
      <alignment horizontal="left"/>
    </xf>
    <xf numFmtId="0" fontId="1" fillId="0" borderId="0" xfId="0" applyFont="1" applyBorder="1"/>
    <xf numFmtId="0" fontId="6" fillId="2" borderId="10" xfId="0" applyFont="1" applyFill="1" applyBorder="1" applyAlignment="1"/>
    <xf numFmtId="0" fontId="4" fillId="0" borderId="10" xfId="0" applyFont="1" applyBorder="1" applyAlignment="1">
      <alignment wrapText="1"/>
    </xf>
    <xf numFmtId="164" fontId="5" fillId="0" borderId="10" xfId="0" applyNumberFormat="1" applyFont="1" applyBorder="1" applyAlignment="1">
      <alignment horizontal="right"/>
    </xf>
    <xf numFmtId="164" fontId="6" fillId="2" borderId="10" xfId="0" applyNumberFormat="1" applyFont="1" applyFill="1" applyBorder="1"/>
    <xf numFmtId="0" fontId="1" fillId="0" borderId="10" xfId="0" applyFont="1" applyBorder="1" applyAlignment="1"/>
    <xf numFmtId="164" fontId="6" fillId="0" borderId="10" xfId="0" applyNumberFormat="1" applyFont="1" applyBorder="1"/>
    <xf numFmtId="0" fontId="6" fillId="0" borderId="10" xfId="0" applyFont="1" applyBorder="1" applyAlignment="1"/>
    <xf numFmtId="164" fontId="1" fillId="0" borderId="10" xfId="0" applyNumberFormat="1" applyFont="1" applyBorder="1"/>
    <xf numFmtId="0" fontId="1" fillId="0" borderId="10" xfId="0" applyFont="1" applyBorder="1" applyAlignment="1">
      <alignment horizontal="left" wrapText="1"/>
    </xf>
    <xf numFmtId="8" fontId="0" fillId="0" borderId="10" xfId="0" applyNumberFormat="1" applyBorder="1" applyAlignment="1">
      <alignment wrapText="1"/>
    </xf>
    <xf numFmtId="0" fontId="4" fillId="0" borderId="0" xfId="0" applyFont="1" applyAlignment="1">
      <alignment horizontal="left" wrapText="1"/>
    </xf>
    <xf numFmtId="8" fontId="6" fillId="2" borderId="10" xfId="0" applyNumberFormat="1" applyFont="1" applyFill="1" applyBorder="1" applyAlignment="1"/>
  </cellXfs>
  <cellStyles count="2">
    <cellStyle name="Euro" xfId="1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10627_Popis%20del_Tr&#382;nica-1.%20faza_EZ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10627_Popis%20del_Tr&#382;nica-%202.%20faza_EZ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210704_Popis%20del%20EI-%201.%20in%202.%20faza_EZ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210704_popis%20del%20strojne%20instalacije_EZ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210704_popis%20tipske%20in%20netipske%20opreme_EZ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A_1"/>
      <sheetName val="A_2"/>
      <sheetName val="A_3"/>
      <sheetName val="A_4"/>
      <sheetName val="A_5"/>
      <sheetName val="A_6"/>
      <sheetName val="A_7"/>
      <sheetName val="A_8"/>
      <sheetName val="B_1"/>
      <sheetName val="B_2"/>
      <sheetName val="B_3"/>
      <sheetName val="B_4"/>
      <sheetName val="B_5"/>
      <sheetName val="B_6"/>
      <sheetName val="B_7"/>
      <sheetName val="B_8"/>
      <sheetName val="B_9"/>
      <sheetName val="B_10"/>
      <sheetName val="B_11"/>
      <sheetName val="B_12"/>
      <sheetName val="C_1"/>
    </sheetNames>
    <sheetDataSet>
      <sheetData sheetId="0">
        <row r="8">
          <cell r="D8">
            <v>0</v>
          </cell>
        </row>
        <row r="9">
          <cell r="D9">
            <v>0</v>
          </cell>
        </row>
        <row r="10">
          <cell r="D10">
            <v>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0</v>
          </cell>
        </row>
        <row r="16">
          <cell r="D16">
            <v>0</v>
          </cell>
        </row>
        <row r="17">
          <cell r="D17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0</v>
          </cell>
        </row>
        <row r="24">
          <cell r="D24">
            <v>0</v>
          </cell>
        </row>
        <row r="25">
          <cell r="D25">
            <v>0</v>
          </cell>
        </row>
        <row r="26">
          <cell r="D26">
            <v>0</v>
          </cell>
        </row>
        <row r="27">
          <cell r="D27">
            <v>0</v>
          </cell>
        </row>
        <row r="28">
          <cell r="D28">
            <v>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0</v>
          </cell>
        </row>
        <row r="32">
          <cell r="D32">
            <v>0</v>
          </cell>
        </row>
        <row r="33">
          <cell r="D33">
            <v>0</v>
          </cell>
        </row>
        <row r="34">
          <cell r="D34">
            <v>0</v>
          </cell>
        </row>
        <row r="38">
          <cell r="D38">
            <v>0</v>
          </cell>
        </row>
        <row r="39">
          <cell r="D39">
            <v>0</v>
          </cell>
        </row>
        <row r="41">
          <cell r="D4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A_1"/>
      <sheetName val="A_2"/>
      <sheetName val="A_3"/>
      <sheetName val="A_4"/>
      <sheetName val="A_5"/>
      <sheetName val="A_6"/>
      <sheetName val="A_7"/>
      <sheetName val="A_8"/>
      <sheetName val="B_1"/>
      <sheetName val="B_2"/>
      <sheetName val="B_3"/>
      <sheetName val="B_4"/>
      <sheetName val="B_5"/>
      <sheetName val="B_6"/>
      <sheetName val="B_7"/>
      <sheetName val="B_8"/>
      <sheetName val="B_9"/>
      <sheetName val="B_10"/>
      <sheetName val="B_11"/>
      <sheetName val="B_12"/>
    </sheetNames>
    <sheetDataSet>
      <sheetData sheetId="0">
        <row r="8">
          <cell r="D8">
            <v>0</v>
          </cell>
        </row>
        <row r="9">
          <cell r="D9">
            <v>0</v>
          </cell>
        </row>
        <row r="10">
          <cell r="D10">
            <v>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0</v>
          </cell>
        </row>
        <row r="16">
          <cell r="D16">
            <v>0</v>
          </cell>
        </row>
        <row r="17">
          <cell r="D17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0</v>
          </cell>
        </row>
        <row r="24">
          <cell r="D24">
            <v>0</v>
          </cell>
        </row>
        <row r="25">
          <cell r="D25">
            <v>0</v>
          </cell>
        </row>
        <row r="26">
          <cell r="D26">
            <v>0</v>
          </cell>
        </row>
        <row r="27">
          <cell r="D27">
            <v>0</v>
          </cell>
        </row>
        <row r="28">
          <cell r="D28">
            <v>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0</v>
          </cell>
        </row>
        <row r="32">
          <cell r="D32">
            <v>0</v>
          </cell>
        </row>
        <row r="33">
          <cell r="D33">
            <v>0</v>
          </cell>
        </row>
        <row r="34">
          <cell r="D3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vod"/>
      <sheetName val="Rekapitulacija"/>
      <sheetName val="Elektromontažna dela 1.FAZA"/>
      <sheetName val="Elektromontažna dela 2.FAZA"/>
    </sheetNames>
    <sheetDataSet>
      <sheetData sheetId="0" refreshError="1"/>
      <sheetData sheetId="1">
        <row r="6">
          <cell r="G6">
            <v>0</v>
          </cell>
        </row>
        <row r="7">
          <cell r="G7">
            <v>0</v>
          </cell>
        </row>
        <row r="8">
          <cell r="G8">
            <v>0</v>
          </cell>
        </row>
        <row r="9">
          <cell r="G9">
            <v>0</v>
          </cell>
        </row>
        <row r="10">
          <cell r="G10">
            <v>0</v>
          </cell>
        </row>
        <row r="11">
          <cell r="G11">
            <v>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</sheetData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I. FAZA"/>
      <sheetName val="II. FAZA"/>
    </sheetNames>
    <sheetDataSet>
      <sheetData sheetId="0">
        <row r="10">
          <cell r="C10">
            <v>0</v>
          </cell>
        </row>
        <row r="11">
          <cell r="C11">
            <v>0</v>
          </cell>
        </row>
        <row r="12">
          <cell r="C12">
            <v>0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  <row r="20">
          <cell r="C20">
            <v>0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8">
          <cell r="C28">
            <v>0</v>
          </cell>
        </row>
        <row r="30">
          <cell r="C30">
            <v>0</v>
          </cell>
        </row>
        <row r="32">
          <cell r="C32">
            <v>0</v>
          </cell>
        </row>
      </sheetData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LOŠNO"/>
      <sheetName val="OPIS OBDELAVE"/>
      <sheetName val="OPISI OKOVJE"/>
      <sheetName val="OPISI PODNOŽJE"/>
      <sheetName val="OPIS OPREME IN SAMOSTOJNIH ELEM"/>
      <sheetName val="REKAPITULACIJA"/>
      <sheetName val="TIPSKA OPREMA"/>
      <sheetName val="NETIPSKA OPREMA"/>
    </sheetNames>
    <sheetDataSet>
      <sheetData sheetId="0"/>
      <sheetData sheetId="1"/>
      <sheetData sheetId="2"/>
      <sheetData sheetId="3"/>
      <sheetData sheetId="4"/>
      <sheetData sheetId="5"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8">
          <cell r="C28">
            <v>0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41"/>
  <sheetViews>
    <sheetView workbookViewId="0">
      <selection activeCell="J93" sqref="J93"/>
    </sheetView>
  </sheetViews>
  <sheetFormatPr defaultRowHeight="15" x14ac:dyDescent="0.25"/>
  <cols>
    <col min="3" max="3" width="60" customWidth="1"/>
    <col min="4" max="4" width="13.5703125" customWidth="1"/>
  </cols>
  <sheetData>
    <row r="2" spans="1:4" ht="48" customHeight="1" x14ac:dyDescent="0.25">
      <c r="B2" s="3"/>
      <c r="C2" s="4" t="s">
        <v>0</v>
      </c>
      <c r="D2" s="2"/>
    </row>
    <row r="3" spans="1:4" x14ac:dyDescent="0.25">
      <c r="B3" s="3"/>
      <c r="C3" s="4"/>
      <c r="D3" s="5" t="s">
        <v>1</v>
      </c>
    </row>
    <row r="4" spans="1:4" x14ac:dyDescent="0.25">
      <c r="B4" s="6" t="s">
        <v>2</v>
      </c>
      <c r="C4" s="7" t="s">
        <v>3</v>
      </c>
      <c r="D4" s="8"/>
    </row>
    <row r="5" spans="1:4" x14ac:dyDescent="0.25">
      <c r="B5" s="9" t="s">
        <v>4</v>
      </c>
      <c r="C5" s="10" t="s">
        <v>5</v>
      </c>
      <c r="D5" s="11">
        <f>+[1]rekapitulacija!$D8</f>
        <v>0</v>
      </c>
    </row>
    <row r="6" spans="1:4" x14ac:dyDescent="0.25">
      <c r="B6" s="12" t="s">
        <v>6</v>
      </c>
      <c r="C6" s="10" t="s">
        <v>7</v>
      </c>
      <c r="D6" s="11">
        <f>+[1]rekapitulacija!$D9</f>
        <v>0</v>
      </c>
    </row>
    <row r="7" spans="1:4" x14ac:dyDescent="0.25">
      <c r="B7" s="12" t="s">
        <v>8</v>
      </c>
      <c r="C7" s="10" t="s">
        <v>9</v>
      </c>
      <c r="D7" s="11">
        <f>+[1]rekapitulacija!$D10</f>
        <v>0</v>
      </c>
    </row>
    <row r="8" spans="1:4" x14ac:dyDescent="0.25">
      <c r="B8" s="12" t="s">
        <v>10</v>
      </c>
      <c r="C8" s="10" t="s">
        <v>11</v>
      </c>
      <c r="D8" s="11">
        <f>+[1]rekapitulacija!$D11</f>
        <v>0</v>
      </c>
    </row>
    <row r="9" spans="1:4" x14ac:dyDescent="0.25">
      <c r="B9" s="12" t="s">
        <v>12</v>
      </c>
      <c r="C9" s="10" t="s">
        <v>13</v>
      </c>
      <c r="D9" s="11">
        <f>+[1]rekapitulacija!$D12</f>
        <v>0</v>
      </c>
    </row>
    <row r="10" spans="1:4" x14ac:dyDescent="0.25">
      <c r="B10" s="12" t="s">
        <v>14</v>
      </c>
      <c r="C10" s="10" t="s">
        <v>15</v>
      </c>
      <c r="D10" s="11">
        <f>+[1]rekapitulacija!$D13</f>
        <v>0</v>
      </c>
    </row>
    <row r="11" spans="1:4" x14ac:dyDescent="0.25">
      <c r="B11" s="12" t="s">
        <v>16</v>
      </c>
      <c r="C11" s="10" t="s">
        <v>17</v>
      </c>
      <c r="D11" s="11">
        <f>+[1]rekapitulacija!$D14</f>
        <v>0</v>
      </c>
    </row>
    <row r="12" spans="1:4" x14ac:dyDescent="0.25">
      <c r="B12" s="12" t="s">
        <v>18</v>
      </c>
      <c r="C12" s="10" t="s">
        <v>19</v>
      </c>
      <c r="D12" s="11">
        <f>+[1]rekapitulacija!$D15</f>
        <v>0</v>
      </c>
    </row>
    <row r="13" spans="1:4" x14ac:dyDescent="0.25">
      <c r="B13" s="12"/>
      <c r="C13" s="10" t="s">
        <v>20</v>
      </c>
      <c r="D13" s="11">
        <f>+[1]rekapitulacija!$D16</f>
        <v>0</v>
      </c>
    </row>
    <row r="14" spans="1:4" x14ac:dyDescent="0.25">
      <c r="A14" s="13"/>
      <c r="B14" s="14"/>
      <c r="C14" s="15" t="s">
        <v>21</v>
      </c>
      <c r="D14" s="11">
        <f>+[1]rekapitulacija!$D17</f>
        <v>0</v>
      </c>
    </row>
    <row r="15" spans="1:4" x14ac:dyDescent="0.25">
      <c r="B15" s="9"/>
      <c r="C15" s="16"/>
      <c r="D15" s="5"/>
    </row>
    <row r="16" spans="1:4" x14ac:dyDescent="0.25">
      <c r="B16" s="9"/>
      <c r="C16" s="16"/>
      <c r="D16" s="5"/>
    </row>
    <row r="17" spans="1:4" x14ac:dyDescent="0.25">
      <c r="B17" s="6" t="s">
        <v>22</v>
      </c>
      <c r="C17" s="7" t="s">
        <v>23</v>
      </c>
      <c r="D17" s="8"/>
    </row>
    <row r="18" spans="1:4" x14ac:dyDescent="0.25">
      <c r="B18" s="12" t="s">
        <v>24</v>
      </c>
      <c r="C18" s="10" t="s">
        <v>25</v>
      </c>
      <c r="D18" s="17">
        <f>+[1]rekapitulacija!$D21</f>
        <v>0</v>
      </c>
    </row>
    <row r="19" spans="1:4" x14ac:dyDescent="0.25">
      <c r="B19" s="12" t="s">
        <v>26</v>
      </c>
      <c r="C19" s="10" t="s">
        <v>27</v>
      </c>
      <c r="D19" s="17">
        <f>+[1]rekapitulacija!$D22</f>
        <v>0</v>
      </c>
    </row>
    <row r="20" spans="1:4" x14ac:dyDescent="0.25">
      <c r="B20" s="12" t="s">
        <v>28</v>
      </c>
      <c r="C20" s="10" t="s">
        <v>29</v>
      </c>
      <c r="D20" s="17">
        <f>+[1]rekapitulacija!$D23</f>
        <v>0</v>
      </c>
    </row>
    <row r="21" spans="1:4" x14ac:dyDescent="0.25">
      <c r="B21" s="12" t="s">
        <v>30</v>
      </c>
      <c r="C21" s="10" t="s">
        <v>31</v>
      </c>
      <c r="D21" s="17">
        <f>+[1]rekapitulacija!$D24</f>
        <v>0</v>
      </c>
    </row>
    <row r="22" spans="1:4" x14ac:dyDescent="0.25">
      <c r="B22" s="12" t="s">
        <v>32</v>
      </c>
      <c r="C22" s="10" t="s">
        <v>33</v>
      </c>
      <c r="D22" s="17">
        <f>+[1]rekapitulacija!$D25</f>
        <v>0</v>
      </c>
    </row>
    <row r="23" spans="1:4" x14ac:dyDescent="0.25">
      <c r="B23" s="12" t="s">
        <v>34</v>
      </c>
      <c r="C23" s="10" t="s">
        <v>35</v>
      </c>
      <c r="D23" s="17">
        <f>+[1]rekapitulacija!$D26</f>
        <v>0</v>
      </c>
    </row>
    <row r="24" spans="1:4" x14ac:dyDescent="0.25">
      <c r="B24" s="12" t="s">
        <v>36</v>
      </c>
      <c r="C24" s="10" t="s">
        <v>37</v>
      </c>
      <c r="D24" s="17">
        <f>+[1]rekapitulacija!$D27</f>
        <v>0</v>
      </c>
    </row>
    <row r="25" spans="1:4" x14ac:dyDescent="0.25">
      <c r="B25" s="12" t="s">
        <v>38</v>
      </c>
      <c r="C25" s="10" t="s">
        <v>39</v>
      </c>
      <c r="D25" s="17">
        <f>+[1]rekapitulacija!$D28</f>
        <v>0</v>
      </c>
    </row>
    <row r="26" spans="1:4" x14ac:dyDescent="0.25">
      <c r="B26" s="12" t="s">
        <v>40</v>
      </c>
      <c r="C26" s="10" t="s">
        <v>41</v>
      </c>
      <c r="D26" s="17">
        <f>+[1]rekapitulacija!$D29</f>
        <v>0</v>
      </c>
    </row>
    <row r="27" spans="1:4" x14ac:dyDescent="0.25">
      <c r="B27" s="12" t="s">
        <v>42</v>
      </c>
      <c r="C27" s="10" t="s">
        <v>43</v>
      </c>
      <c r="D27" s="17">
        <f>+[1]rekapitulacija!$D30</f>
        <v>0</v>
      </c>
    </row>
    <row r="28" spans="1:4" x14ac:dyDescent="0.25">
      <c r="B28" s="12" t="s">
        <v>44</v>
      </c>
      <c r="C28" s="10" t="s">
        <v>45</v>
      </c>
      <c r="D28" s="17">
        <f>+[1]rekapitulacija!$D31</f>
        <v>0</v>
      </c>
    </row>
    <row r="29" spans="1:4" x14ac:dyDescent="0.25">
      <c r="B29" s="12" t="s">
        <v>46</v>
      </c>
      <c r="C29" s="10" t="s">
        <v>47</v>
      </c>
      <c r="D29" s="17">
        <f>+[1]rekapitulacija!$D32</f>
        <v>0</v>
      </c>
    </row>
    <row r="30" spans="1:4" x14ac:dyDescent="0.25">
      <c r="B30" s="12"/>
      <c r="C30" s="10" t="s">
        <v>48</v>
      </c>
      <c r="D30" s="17">
        <f>+[1]rekapitulacija!$D33</f>
        <v>0</v>
      </c>
    </row>
    <row r="31" spans="1:4" x14ac:dyDescent="0.25">
      <c r="A31" s="13"/>
      <c r="B31" s="18"/>
      <c r="C31" s="15" t="s">
        <v>49</v>
      </c>
      <c r="D31" s="17">
        <f>+[1]rekapitulacija!$D34</f>
        <v>0</v>
      </c>
    </row>
    <row r="32" spans="1:4" x14ac:dyDescent="0.25">
      <c r="B32" s="1"/>
      <c r="C32" s="19"/>
      <c r="D32" s="5"/>
    </row>
    <row r="33" spans="2:4" x14ac:dyDescent="0.25">
      <c r="B33" s="6" t="s">
        <v>50</v>
      </c>
      <c r="C33" s="7" t="s">
        <v>51</v>
      </c>
      <c r="D33" s="8"/>
    </row>
    <row r="34" spans="2:4" x14ac:dyDescent="0.25">
      <c r="B34" s="12" t="s">
        <v>52</v>
      </c>
      <c r="C34" s="10" t="s">
        <v>53</v>
      </c>
      <c r="D34" s="11">
        <f>+[1]rekapitulacija!$D38</f>
        <v>0</v>
      </c>
    </row>
    <row r="35" spans="2:4" x14ac:dyDescent="0.25">
      <c r="B35" s="12" t="s">
        <v>54</v>
      </c>
      <c r="C35" s="10" t="s">
        <v>55</v>
      </c>
      <c r="D35" s="11">
        <f>+[1]rekapitulacija!$D39</f>
        <v>0</v>
      </c>
    </row>
    <row r="36" spans="2:4" x14ac:dyDescent="0.25">
      <c r="C36" s="16" t="s">
        <v>56</v>
      </c>
      <c r="D36" s="11">
        <f>+[1]rekapitulacija!$D41</f>
        <v>0</v>
      </c>
    </row>
    <row r="37" spans="2:4" x14ac:dyDescent="0.25">
      <c r="D37" s="2"/>
    </row>
    <row r="38" spans="2:4" ht="15.75" x14ac:dyDescent="0.25">
      <c r="B38" s="6"/>
      <c r="C38" s="20" t="s">
        <v>57</v>
      </c>
      <c r="D38" s="21">
        <f>D14+D31+D36</f>
        <v>0</v>
      </c>
    </row>
    <row r="39" spans="2:4" ht="15.75" x14ac:dyDescent="0.25">
      <c r="C39" s="22" t="s">
        <v>58</v>
      </c>
      <c r="D39" s="23">
        <f>D38*22%</f>
        <v>0</v>
      </c>
    </row>
    <row r="40" spans="2:4" ht="15.75" x14ac:dyDescent="0.25">
      <c r="C40" s="20" t="s">
        <v>59</v>
      </c>
      <c r="D40" s="24">
        <f>D38+D39</f>
        <v>0</v>
      </c>
    </row>
    <row r="43" spans="2:4" x14ac:dyDescent="0.25">
      <c r="B43" s="3"/>
      <c r="C43" s="60" t="s">
        <v>60</v>
      </c>
      <c r="D43" s="60"/>
    </row>
    <row r="44" spans="2:4" x14ac:dyDescent="0.25">
      <c r="B44" s="3"/>
      <c r="C44" s="4"/>
      <c r="D44" s="5" t="s">
        <v>1</v>
      </c>
    </row>
    <row r="45" spans="2:4" x14ac:dyDescent="0.25">
      <c r="B45" s="6" t="s">
        <v>2</v>
      </c>
      <c r="C45" s="7" t="s">
        <v>3</v>
      </c>
      <c r="D45" s="8"/>
    </row>
    <row r="46" spans="2:4" x14ac:dyDescent="0.25">
      <c r="B46" s="9" t="s">
        <v>4</v>
      </c>
      <c r="C46" s="10" t="s">
        <v>5</v>
      </c>
      <c r="D46" s="11">
        <f>+[2]rekapitulacija!$D8</f>
        <v>0</v>
      </c>
    </row>
    <row r="47" spans="2:4" x14ac:dyDescent="0.25">
      <c r="B47" s="12" t="s">
        <v>6</v>
      </c>
      <c r="C47" s="10" t="s">
        <v>7</v>
      </c>
      <c r="D47" s="11">
        <f>+[2]rekapitulacija!$D9</f>
        <v>0</v>
      </c>
    </row>
    <row r="48" spans="2:4" x14ac:dyDescent="0.25">
      <c r="B48" s="12" t="s">
        <v>8</v>
      </c>
      <c r="C48" s="10" t="s">
        <v>9</v>
      </c>
      <c r="D48" s="11">
        <f>+[2]rekapitulacija!$D10</f>
        <v>0</v>
      </c>
    </row>
    <row r="49" spans="2:4" x14ac:dyDescent="0.25">
      <c r="B49" s="12" t="s">
        <v>10</v>
      </c>
      <c r="C49" s="10" t="s">
        <v>11</v>
      </c>
      <c r="D49" s="11">
        <f>+[2]rekapitulacija!$D11</f>
        <v>0</v>
      </c>
    </row>
    <row r="50" spans="2:4" x14ac:dyDescent="0.25">
      <c r="B50" s="12" t="s">
        <v>12</v>
      </c>
      <c r="C50" s="10" t="s">
        <v>13</v>
      </c>
      <c r="D50" s="11">
        <f>+[2]rekapitulacija!$D12</f>
        <v>0</v>
      </c>
    </row>
    <row r="51" spans="2:4" x14ac:dyDescent="0.25">
      <c r="B51" s="12" t="s">
        <v>14</v>
      </c>
      <c r="C51" s="10" t="s">
        <v>15</v>
      </c>
      <c r="D51" s="11">
        <f>+[2]rekapitulacija!$D13</f>
        <v>0</v>
      </c>
    </row>
    <row r="52" spans="2:4" x14ac:dyDescent="0.25">
      <c r="B52" s="12" t="s">
        <v>16</v>
      </c>
      <c r="C52" s="10" t="s">
        <v>17</v>
      </c>
      <c r="D52" s="11">
        <f>+[2]rekapitulacija!$D14</f>
        <v>0</v>
      </c>
    </row>
    <row r="53" spans="2:4" x14ac:dyDescent="0.25">
      <c r="B53" s="12" t="s">
        <v>18</v>
      </c>
      <c r="C53" s="10" t="s">
        <v>19</v>
      </c>
      <c r="D53" s="11">
        <f>+[2]rekapitulacija!$D15</f>
        <v>0</v>
      </c>
    </row>
    <row r="54" spans="2:4" x14ac:dyDescent="0.25">
      <c r="B54" s="25"/>
      <c r="C54" s="26" t="s">
        <v>61</v>
      </c>
      <c r="D54" s="11">
        <f>+[2]rekapitulacija!$D16</f>
        <v>0</v>
      </c>
    </row>
    <row r="55" spans="2:4" x14ac:dyDescent="0.25">
      <c r="B55" s="12"/>
      <c r="C55" s="16" t="s">
        <v>21</v>
      </c>
      <c r="D55" s="11">
        <f>+[2]rekapitulacija!$D17</f>
        <v>0</v>
      </c>
    </row>
    <row r="56" spans="2:4" x14ac:dyDescent="0.25">
      <c r="B56" s="12"/>
      <c r="C56" s="10"/>
      <c r="D56" s="11"/>
    </row>
    <row r="57" spans="2:4" x14ac:dyDescent="0.25">
      <c r="B57" s="9"/>
      <c r="C57" s="16"/>
      <c r="D57" s="5"/>
    </row>
    <row r="58" spans="2:4" x14ac:dyDescent="0.25">
      <c r="B58" s="6" t="s">
        <v>22</v>
      </c>
      <c r="C58" s="7" t="s">
        <v>23</v>
      </c>
      <c r="D58" s="8"/>
    </row>
    <row r="59" spans="2:4" x14ac:dyDescent="0.25">
      <c r="B59" s="12" t="s">
        <v>24</v>
      </c>
      <c r="C59" s="10" t="s">
        <v>25</v>
      </c>
      <c r="D59" s="11">
        <f>+[2]rekapitulacija!$D21</f>
        <v>0</v>
      </c>
    </row>
    <row r="60" spans="2:4" x14ac:dyDescent="0.25">
      <c r="B60" s="12" t="s">
        <v>26</v>
      </c>
      <c r="C60" s="10" t="s">
        <v>27</v>
      </c>
      <c r="D60" s="11">
        <f>+[2]rekapitulacija!$D22</f>
        <v>0</v>
      </c>
    </row>
    <row r="61" spans="2:4" x14ac:dyDescent="0.25">
      <c r="B61" s="12" t="s">
        <v>28</v>
      </c>
      <c r="C61" s="10" t="s">
        <v>29</v>
      </c>
      <c r="D61" s="11">
        <f>+[2]rekapitulacija!$D23</f>
        <v>0</v>
      </c>
    </row>
    <row r="62" spans="2:4" x14ac:dyDescent="0.25">
      <c r="B62" s="12" t="s">
        <v>30</v>
      </c>
      <c r="C62" s="10" t="s">
        <v>31</v>
      </c>
      <c r="D62" s="11">
        <f>+[2]rekapitulacija!$D24</f>
        <v>0</v>
      </c>
    </row>
    <row r="63" spans="2:4" x14ac:dyDescent="0.25">
      <c r="B63" s="12" t="s">
        <v>32</v>
      </c>
      <c r="C63" s="10" t="s">
        <v>33</v>
      </c>
      <c r="D63" s="11">
        <f>+[2]rekapitulacija!$D25</f>
        <v>0</v>
      </c>
    </row>
    <row r="64" spans="2:4" x14ac:dyDescent="0.25">
      <c r="B64" s="12" t="s">
        <v>34</v>
      </c>
      <c r="C64" s="10" t="s">
        <v>35</v>
      </c>
      <c r="D64" s="11">
        <f>+[2]rekapitulacija!$D26</f>
        <v>0</v>
      </c>
    </row>
    <row r="65" spans="2:4" x14ac:dyDescent="0.25">
      <c r="B65" s="12" t="s">
        <v>36</v>
      </c>
      <c r="C65" s="10" t="s">
        <v>37</v>
      </c>
      <c r="D65" s="11">
        <f>+[2]rekapitulacija!$D27</f>
        <v>0</v>
      </c>
    </row>
    <row r="66" spans="2:4" x14ac:dyDescent="0.25">
      <c r="B66" s="12" t="s">
        <v>38</v>
      </c>
      <c r="C66" s="10" t="s">
        <v>39</v>
      </c>
      <c r="D66" s="11">
        <f>+[2]rekapitulacija!$D28</f>
        <v>0</v>
      </c>
    </row>
    <row r="67" spans="2:4" x14ac:dyDescent="0.25">
      <c r="B67" s="12" t="s">
        <v>40</v>
      </c>
      <c r="C67" s="10" t="s">
        <v>41</v>
      </c>
      <c r="D67" s="11">
        <f>+[2]rekapitulacija!$D29</f>
        <v>0</v>
      </c>
    </row>
    <row r="68" spans="2:4" x14ac:dyDescent="0.25">
      <c r="B68" s="12" t="s">
        <v>42</v>
      </c>
      <c r="C68" s="10" t="s">
        <v>43</v>
      </c>
      <c r="D68" s="11">
        <f>+[2]rekapitulacija!$D30</f>
        <v>0</v>
      </c>
    </row>
    <row r="69" spans="2:4" x14ac:dyDescent="0.25">
      <c r="B69" s="12" t="s">
        <v>44</v>
      </c>
      <c r="C69" s="10" t="s">
        <v>45</v>
      </c>
      <c r="D69" s="11">
        <f>+[2]rekapitulacija!$D31</f>
        <v>0</v>
      </c>
    </row>
    <row r="70" spans="2:4" x14ac:dyDescent="0.25">
      <c r="B70" s="12" t="s">
        <v>46</v>
      </c>
      <c r="C70" s="10" t="s">
        <v>47</v>
      </c>
      <c r="D70" s="11">
        <f>+[2]rekapitulacija!$D32</f>
        <v>0</v>
      </c>
    </row>
    <row r="71" spans="2:4" x14ac:dyDescent="0.25">
      <c r="B71" s="25"/>
      <c r="C71" s="26" t="s">
        <v>61</v>
      </c>
      <c r="D71" s="11">
        <f>+[2]rekapitulacija!$D33</f>
        <v>0</v>
      </c>
    </row>
    <row r="72" spans="2:4" x14ac:dyDescent="0.25">
      <c r="B72" s="1"/>
      <c r="C72" s="16" t="s">
        <v>49</v>
      </c>
      <c r="D72" s="11">
        <f>+[2]rekapitulacija!$D34</f>
        <v>0</v>
      </c>
    </row>
    <row r="73" spans="2:4" x14ac:dyDescent="0.25">
      <c r="D73" s="2"/>
    </row>
    <row r="74" spans="2:4" ht="15.75" x14ac:dyDescent="0.25">
      <c r="C74" s="20" t="s">
        <v>62</v>
      </c>
      <c r="D74" s="21">
        <f>D55+D72</f>
        <v>0</v>
      </c>
    </row>
    <row r="75" spans="2:4" ht="15.75" x14ac:dyDescent="0.25">
      <c r="C75" s="22" t="s">
        <v>63</v>
      </c>
      <c r="D75" s="23">
        <f>D74*22%</f>
        <v>0</v>
      </c>
    </row>
    <row r="76" spans="2:4" ht="15.75" x14ac:dyDescent="0.25">
      <c r="C76" s="20" t="s">
        <v>64</v>
      </c>
      <c r="D76" s="24">
        <f>D74+D75</f>
        <v>0</v>
      </c>
    </row>
    <row r="79" spans="2:4" x14ac:dyDescent="0.25">
      <c r="C79" s="7" t="s">
        <v>88</v>
      </c>
      <c r="D79" s="7"/>
    </row>
    <row r="80" spans="2:4" x14ac:dyDescent="0.25">
      <c r="B80" s="12" t="s">
        <v>89</v>
      </c>
      <c r="C80" s="10" t="s">
        <v>100</v>
      </c>
      <c r="D80" s="32">
        <f>+[3]Rekapitulacija!$G6</f>
        <v>0</v>
      </c>
    </row>
    <row r="81" spans="2:4" x14ac:dyDescent="0.25">
      <c r="B81" s="12" t="s">
        <v>90</v>
      </c>
      <c r="C81" s="10" t="s">
        <v>101</v>
      </c>
      <c r="D81" s="32">
        <f>+[3]Rekapitulacija!$G7</f>
        <v>0</v>
      </c>
    </row>
    <row r="82" spans="2:4" x14ac:dyDescent="0.25">
      <c r="B82" s="12" t="s">
        <v>91</v>
      </c>
      <c r="C82" s="10" t="s">
        <v>102</v>
      </c>
      <c r="D82" s="32">
        <f>+[3]Rekapitulacija!$G8</f>
        <v>0</v>
      </c>
    </row>
    <row r="83" spans="2:4" x14ac:dyDescent="0.25">
      <c r="B83" s="12" t="s">
        <v>92</v>
      </c>
      <c r="C83" s="10" t="s">
        <v>103</v>
      </c>
      <c r="D83" s="32">
        <f>+[3]Rekapitulacija!$G9</f>
        <v>0</v>
      </c>
    </row>
    <row r="84" spans="2:4" x14ac:dyDescent="0.25">
      <c r="B84" s="12" t="s">
        <v>93</v>
      </c>
      <c r="C84" s="10" t="s">
        <v>104</v>
      </c>
      <c r="D84" s="32">
        <f>+[3]Rekapitulacija!$G10</f>
        <v>0</v>
      </c>
    </row>
    <row r="85" spans="2:4" x14ac:dyDescent="0.25">
      <c r="B85" s="12" t="s">
        <v>94</v>
      </c>
      <c r="C85" s="10" t="s">
        <v>105</v>
      </c>
      <c r="D85" s="32">
        <f>+[3]Rekapitulacija!$G11</f>
        <v>0</v>
      </c>
    </row>
    <row r="86" spans="2:4" x14ac:dyDescent="0.25">
      <c r="B86" s="12" t="s">
        <v>95</v>
      </c>
      <c r="C86" s="10" t="s">
        <v>106</v>
      </c>
      <c r="D86" s="32">
        <f>+[3]Rekapitulacija!$G12</f>
        <v>0</v>
      </c>
    </row>
    <row r="87" spans="2:4" x14ac:dyDescent="0.25">
      <c r="B87" s="12" t="s">
        <v>96</v>
      </c>
      <c r="C87" s="10" t="s">
        <v>107</v>
      </c>
      <c r="D87" s="32">
        <f>+[3]Rekapitulacija!$G13</f>
        <v>0</v>
      </c>
    </row>
    <row r="88" spans="2:4" x14ac:dyDescent="0.25">
      <c r="B88" s="12" t="s">
        <v>97</v>
      </c>
      <c r="C88" s="10" t="s">
        <v>108</v>
      </c>
      <c r="D88" s="32">
        <f>+[3]Rekapitulacija!$G14</f>
        <v>0</v>
      </c>
    </row>
    <row r="89" spans="2:4" x14ac:dyDescent="0.25">
      <c r="B89" s="12" t="s">
        <v>98</v>
      </c>
      <c r="C89" s="10" t="s">
        <v>109</v>
      </c>
      <c r="D89" s="32">
        <f>+[3]Rekapitulacija!$G15</f>
        <v>0</v>
      </c>
    </row>
    <row r="90" spans="2:4" x14ac:dyDescent="0.25">
      <c r="B90" s="30" t="s">
        <v>99</v>
      </c>
      <c r="C90" s="31" t="s">
        <v>110</v>
      </c>
      <c r="D90" s="32">
        <f>+[3]Rekapitulacija!$G16</f>
        <v>0</v>
      </c>
    </row>
    <row r="91" spans="2:4" ht="15.75" x14ac:dyDescent="0.25">
      <c r="C91" s="20" t="s">
        <v>135</v>
      </c>
      <c r="D91" s="32">
        <f>+[3]Rekapitulacija!$G17</f>
        <v>0</v>
      </c>
    </row>
    <row r="92" spans="2:4" ht="15.75" x14ac:dyDescent="0.25">
      <c r="C92" s="22" t="s">
        <v>65</v>
      </c>
      <c r="D92" s="32">
        <f>+[3]Rekapitulacija!$G18</f>
        <v>0</v>
      </c>
    </row>
    <row r="93" spans="2:4" ht="15.75" x14ac:dyDescent="0.25">
      <c r="C93" s="20" t="s">
        <v>66</v>
      </c>
      <c r="D93" s="32">
        <f>+[3]Rekapitulacija!$G19</f>
        <v>0</v>
      </c>
    </row>
    <row r="94" spans="2:4" ht="15.75" x14ac:dyDescent="0.25">
      <c r="C94" s="20"/>
      <c r="D94" s="32"/>
    </row>
    <row r="95" spans="2:4" x14ac:dyDescent="0.25">
      <c r="D95" s="32"/>
    </row>
    <row r="96" spans="2:4" x14ac:dyDescent="0.25">
      <c r="C96" s="7" t="s">
        <v>111</v>
      </c>
      <c r="D96" s="7"/>
    </row>
    <row r="97" spans="2:4" x14ac:dyDescent="0.25">
      <c r="B97" s="12" t="s">
        <v>112</v>
      </c>
      <c r="C97" s="10" t="s">
        <v>118</v>
      </c>
      <c r="D97" s="32">
        <f>+[3]Rekapitulacija!$G23</f>
        <v>0</v>
      </c>
    </row>
    <row r="98" spans="2:4" x14ac:dyDescent="0.25">
      <c r="B98" s="12" t="s">
        <v>113</v>
      </c>
      <c r="C98" s="10" t="s">
        <v>105</v>
      </c>
      <c r="D98" s="32">
        <f>+[3]Rekapitulacija!$G24</f>
        <v>0</v>
      </c>
    </row>
    <row r="99" spans="2:4" x14ac:dyDescent="0.25">
      <c r="B99" s="12" t="s">
        <v>114</v>
      </c>
      <c r="C99" s="10" t="s">
        <v>106</v>
      </c>
      <c r="D99" s="32">
        <f>+[3]Rekapitulacija!$G25</f>
        <v>0</v>
      </c>
    </row>
    <row r="100" spans="2:4" x14ac:dyDescent="0.25">
      <c r="B100" s="12" t="s">
        <v>115</v>
      </c>
      <c r="C100" s="10" t="s">
        <v>119</v>
      </c>
      <c r="D100" s="32">
        <f>+[3]Rekapitulacija!$G26</f>
        <v>0</v>
      </c>
    </row>
    <row r="101" spans="2:4" x14ac:dyDescent="0.25">
      <c r="B101" s="12" t="s">
        <v>116</v>
      </c>
      <c r="C101" s="10" t="s">
        <v>108</v>
      </c>
      <c r="D101" s="32">
        <f>+[3]Rekapitulacija!$G27</f>
        <v>0</v>
      </c>
    </row>
    <row r="102" spans="2:4" x14ac:dyDescent="0.25">
      <c r="B102" s="30" t="s">
        <v>117</v>
      </c>
      <c r="C102" s="31" t="s">
        <v>110</v>
      </c>
      <c r="D102" s="32">
        <f>+[3]Rekapitulacija!$G28</f>
        <v>0</v>
      </c>
    </row>
    <row r="103" spans="2:4" ht="15.75" x14ac:dyDescent="0.25">
      <c r="C103" s="20" t="s">
        <v>135</v>
      </c>
      <c r="D103" s="32">
        <f>+[3]Rekapitulacija!$G29</f>
        <v>0</v>
      </c>
    </row>
    <row r="104" spans="2:4" ht="15.75" x14ac:dyDescent="0.25">
      <c r="C104" s="22" t="s">
        <v>65</v>
      </c>
      <c r="D104" s="32">
        <f>+[3]Rekapitulacija!$G30</f>
        <v>0</v>
      </c>
    </row>
    <row r="105" spans="2:4" ht="15.75" x14ac:dyDescent="0.25">
      <c r="C105" s="20" t="s">
        <v>66</v>
      </c>
      <c r="D105" s="32">
        <f>+[3]Rekapitulacija!$G31</f>
        <v>0</v>
      </c>
    </row>
    <row r="108" spans="2:4" x14ac:dyDescent="0.25">
      <c r="B108" s="28"/>
      <c r="C108" s="7" t="s">
        <v>120</v>
      </c>
      <c r="D108" s="7"/>
    </row>
    <row r="109" spans="2:4" x14ac:dyDescent="0.25">
      <c r="B109" s="12" t="s">
        <v>67</v>
      </c>
      <c r="C109" s="10" t="s">
        <v>68</v>
      </c>
      <c r="D109" s="32">
        <f>+[4]REKAPITULACIJA!$C10</f>
        <v>0</v>
      </c>
    </row>
    <row r="110" spans="2:4" x14ac:dyDescent="0.25">
      <c r="B110" s="12" t="s">
        <v>69</v>
      </c>
      <c r="C110" s="10" t="s">
        <v>70</v>
      </c>
      <c r="D110" s="32">
        <f>+[4]REKAPITULACIJA!$C11</f>
        <v>0</v>
      </c>
    </row>
    <row r="111" spans="2:4" x14ac:dyDescent="0.25">
      <c r="B111" s="12" t="s">
        <v>71</v>
      </c>
      <c r="C111" s="10" t="s">
        <v>72</v>
      </c>
      <c r="D111" s="32">
        <f>+[4]REKAPITULACIJA!$C12</f>
        <v>0</v>
      </c>
    </row>
    <row r="112" spans="2:4" x14ac:dyDescent="0.25">
      <c r="B112" s="12" t="s">
        <v>73</v>
      </c>
      <c r="C112" s="10" t="s">
        <v>74</v>
      </c>
      <c r="D112" s="32">
        <f>+[4]REKAPITULACIJA!$C13</f>
        <v>0</v>
      </c>
    </row>
    <row r="113" spans="2:4" ht="15.75" x14ac:dyDescent="0.25">
      <c r="B113" s="41"/>
      <c r="C113" s="31" t="s">
        <v>75</v>
      </c>
      <c r="D113" s="32">
        <f>+[4]REKAPITULACIJA!$C14</f>
        <v>0</v>
      </c>
    </row>
    <row r="114" spans="2:4" ht="15.75" x14ac:dyDescent="0.25">
      <c r="B114" s="36"/>
      <c r="C114" s="20" t="s">
        <v>76</v>
      </c>
      <c r="D114" s="32">
        <f>+[4]REKAPITULACIJA!$C15</f>
        <v>0</v>
      </c>
    </row>
    <row r="115" spans="2:4" ht="15.75" x14ac:dyDescent="0.25">
      <c r="B115" s="27"/>
      <c r="C115" s="27"/>
      <c r="D115" s="35"/>
    </row>
    <row r="116" spans="2:4" ht="15.75" x14ac:dyDescent="0.25">
      <c r="B116" s="33"/>
      <c r="C116" s="29"/>
      <c r="D116" s="35"/>
    </row>
    <row r="117" spans="2:4" ht="15.75" x14ac:dyDescent="0.25">
      <c r="B117" s="33"/>
      <c r="C117" s="7" t="s">
        <v>121</v>
      </c>
      <c r="D117" s="7"/>
    </row>
    <row r="118" spans="2:4" x14ac:dyDescent="0.25">
      <c r="B118" s="12" t="s">
        <v>67</v>
      </c>
      <c r="C118" s="10" t="s">
        <v>68</v>
      </c>
      <c r="D118" s="32">
        <f>+[4]REKAPITULACIJA!$C20</f>
        <v>0</v>
      </c>
    </row>
    <row r="119" spans="2:4" x14ac:dyDescent="0.25">
      <c r="B119" s="12" t="s">
        <v>69</v>
      </c>
      <c r="C119" s="10" t="s">
        <v>70</v>
      </c>
      <c r="D119" s="32">
        <f>+[4]REKAPITULACIJA!$C21</f>
        <v>0</v>
      </c>
    </row>
    <row r="120" spans="2:4" x14ac:dyDescent="0.25">
      <c r="B120" s="12" t="s">
        <v>71</v>
      </c>
      <c r="C120" s="10" t="s">
        <v>72</v>
      </c>
      <c r="D120" s="32">
        <f>+[4]REKAPITULACIJA!$C22</f>
        <v>0</v>
      </c>
    </row>
    <row r="121" spans="2:4" x14ac:dyDescent="0.25">
      <c r="B121" s="12" t="s">
        <v>73</v>
      </c>
      <c r="C121" s="10" t="s">
        <v>77</v>
      </c>
      <c r="D121" s="32">
        <f>+[4]REKAPITULACIJA!$C23</f>
        <v>0</v>
      </c>
    </row>
    <row r="122" spans="2:4" ht="15.75" x14ac:dyDescent="0.25">
      <c r="B122" s="34"/>
      <c r="C122" s="10" t="s">
        <v>75</v>
      </c>
      <c r="D122" s="32">
        <f>+[4]REKAPITULACIJA!$C24</f>
        <v>0</v>
      </c>
    </row>
    <row r="123" spans="2:4" ht="15.75" x14ac:dyDescent="0.25">
      <c r="B123" s="38"/>
      <c r="C123" s="39" t="s">
        <v>78</v>
      </c>
      <c r="D123" s="32">
        <f>+[4]REKAPITULACIJA!$C25</f>
        <v>0</v>
      </c>
    </row>
    <row r="124" spans="2:4" ht="15.75" x14ac:dyDescent="0.25">
      <c r="B124" s="37"/>
      <c r="C124" s="20" t="s">
        <v>79</v>
      </c>
      <c r="D124" s="32">
        <f>+[4]REKAPITULACIJA!$C28</f>
        <v>0</v>
      </c>
    </row>
    <row r="125" spans="2:4" ht="15.75" x14ac:dyDescent="0.25">
      <c r="B125" s="27"/>
      <c r="C125" s="22" t="s">
        <v>80</v>
      </c>
      <c r="D125" s="32">
        <f>+[4]REKAPITULACIJA!$C30</f>
        <v>0</v>
      </c>
    </row>
    <row r="126" spans="2:4" ht="15.75" x14ac:dyDescent="0.25">
      <c r="B126" s="37"/>
      <c r="C126" s="20" t="s">
        <v>81</v>
      </c>
      <c r="D126" s="32">
        <f>+[4]REKAPITULACIJA!$C32</f>
        <v>0</v>
      </c>
    </row>
    <row r="129" spans="2:4" x14ac:dyDescent="0.25">
      <c r="C129" s="7" t="s">
        <v>82</v>
      </c>
      <c r="D129" s="7"/>
    </row>
    <row r="130" spans="2:4" x14ac:dyDescent="0.25">
      <c r="C130" s="10" t="s">
        <v>83</v>
      </c>
      <c r="D130" s="32">
        <f>+[5]REKAPITULACIJA!$C23</f>
        <v>0</v>
      </c>
    </row>
    <row r="131" spans="2:4" x14ac:dyDescent="0.25">
      <c r="C131" s="10" t="s">
        <v>84</v>
      </c>
      <c r="D131" s="32">
        <f>+[5]REKAPITULACIJA!$C24</f>
        <v>0</v>
      </c>
    </row>
    <row r="132" spans="2:4" x14ac:dyDescent="0.25">
      <c r="B132" s="40"/>
      <c r="C132" s="31" t="s">
        <v>85</v>
      </c>
      <c r="D132" s="32">
        <f>+[5]REKAPITULACIJA!$C25</f>
        <v>0</v>
      </c>
    </row>
    <row r="133" spans="2:4" ht="15.75" x14ac:dyDescent="0.25">
      <c r="C133" s="20" t="s">
        <v>86</v>
      </c>
      <c r="D133" s="32">
        <f>+[5]REKAPITULACIJA!$C26</f>
        <v>0</v>
      </c>
    </row>
    <row r="134" spans="2:4" ht="15.75" x14ac:dyDescent="0.25">
      <c r="C134" s="22" t="s">
        <v>80</v>
      </c>
      <c r="D134" s="32">
        <f>+D133*0.22</f>
        <v>0</v>
      </c>
    </row>
    <row r="135" spans="2:4" ht="15.75" x14ac:dyDescent="0.25">
      <c r="C135" s="20" t="s">
        <v>87</v>
      </c>
      <c r="D135" s="32">
        <f>+[5]REKAPITULACIJA!$C28</f>
        <v>0</v>
      </c>
    </row>
    <row r="137" spans="2:4" ht="15.75" thickBot="1" x14ac:dyDescent="0.3"/>
    <row r="138" spans="2:4" ht="18.75" x14ac:dyDescent="0.3">
      <c r="C138" s="44" t="s">
        <v>122</v>
      </c>
      <c r="D138" s="45">
        <f>+D38+D74+D91+D103++D103+D124+D133</f>
        <v>0</v>
      </c>
    </row>
    <row r="139" spans="2:4" ht="18.75" x14ac:dyDescent="0.3">
      <c r="C139" s="43" t="s">
        <v>80</v>
      </c>
      <c r="D139" s="42">
        <f>+D138*0.22</f>
        <v>0</v>
      </c>
    </row>
    <row r="140" spans="2:4" ht="19.5" thickBot="1" x14ac:dyDescent="0.35">
      <c r="C140" s="46" t="s">
        <v>87</v>
      </c>
      <c r="D140" s="47">
        <f>+D139+D138</f>
        <v>0</v>
      </c>
    </row>
    <row r="141" spans="2:4" ht="15.75" x14ac:dyDescent="0.25">
      <c r="C141" s="20"/>
    </row>
  </sheetData>
  <mergeCells count="1">
    <mergeCell ref="C43:D4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42"/>
  <sheetViews>
    <sheetView tabSelected="1" workbookViewId="0">
      <selection activeCell="I145" sqref="I145"/>
    </sheetView>
  </sheetViews>
  <sheetFormatPr defaultRowHeight="15" x14ac:dyDescent="0.25"/>
  <cols>
    <col min="3" max="3" width="60" customWidth="1"/>
    <col min="4" max="4" width="13.5703125" customWidth="1"/>
  </cols>
  <sheetData>
    <row r="2" spans="1:4" ht="16.5" customHeight="1" x14ac:dyDescent="0.25">
      <c r="B2" s="3"/>
      <c r="C2" s="50" t="s">
        <v>123</v>
      </c>
      <c r="D2" s="50"/>
    </row>
    <row r="3" spans="1:4" hidden="1" x14ac:dyDescent="0.25">
      <c r="B3" s="3"/>
      <c r="C3" s="51"/>
      <c r="D3" s="52" t="s">
        <v>1</v>
      </c>
    </row>
    <row r="4" spans="1:4" hidden="1" x14ac:dyDescent="0.25">
      <c r="B4" s="6" t="s">
        <v>2</v>
      </c>
      <c r="C4" s="50" t="s">
        <v>3</v>
      </c>
      <c r="D4" s="53"/>
    </row>
    <row r="5" spans="1:4" hidden="1" x14ac:dyDescent="0.25">
      <c r="B5" s="9" t="s">
        <v>4</v>
      </c>
      <c r="C5" s="54" t="s">
        <v>5</v>
      </c>
      <c r="D5" s="55">
        <f>+[1]rekapitulacija!$D8</f>
        <v>0</v>
      </c>
    </row>
    <row r="6" spans="1:4" hidden="1" x14ac:dyDescent="0.25">
      <c r="B6" s="12" t="s">
        <v>6</v>
      </c>
      <c r="C6" s="54" t="s">
        <v>7</v>
      </c>
      <c r="D6" s="55">
        <f>+[1]rekapitulacija!$D9</f>
        <v>0</v>
      </c>
    </row>
    <row r="7" spans="1:4" hidden="1" x14ac:dyDescent="0.25">
      <c r="B7" s="12" t="s">
        <v>8</v>
      </c>
      <c r="C7" s="54" t="s">
        <v>9</v>
      </c>
      <c r="D7" s="55">
        <f>+[1]rekapitulacija!$D10</f>
        <v>0</v>
      </c>
    </row>
    <row r="8" spans="1:4" hidden="1" x14ac:dyDescent="0.25">
      <c r="B8" s="12" t="s">
        <v>10</v>
      </c>
      <c r="C8" s="54" t="s">
        <v>11</v>
      </c>
      <c r="D8" s="55">
        <f>+[1]rekapitulacija!$D11</f>
        <v>0</v>
      </c>
    </row>
    <row r="9" spans="1:4" hidden="1" x14ac:dyDescent="0.25">
      <c r="B9" s="12" t="s">
        <v>12</v>
      </c>
      <c r="C9" s="54" t="s">
        <v>13</v>
      </c>
      <c r="D9" s="55">
        <f>+[1]rekapitulacija!$D12</f>
        <v>0</v>
      </c>
    </row>
    <row r="10" spans="1:4" hidden="1" x14ac:dyDescent="0.25">
      <c r="B10" s="12" t="s">
        <v>14</v>
      </c>
      <c r="C10" s="54" t="s">
        <v>15</v>
      </c>
      <c r="D10" s="55">
        <f>+[1]rekapitulacija!$D13</f>
        <v>0</v>
      </c>
    </row>
    <row r="11" spans="1:4" hidden="1" x14ac:dyDescent="0.25">
      <c r="B11" s="12" t="s">
        <v>16</v>
      </c>
      <c r="C11" s="54" t="s">
        <v>17</v>
      </c>
      <c r="D11" s="55">
        <f>+[1]rekapitulacija!$D14</f>
        <v>0</v>
      </c>
    </row>
    <row r="12" spans="1:4" hidden="1" x14ac:dyDescent="0.25">
      <c r="B12" s="12" t="s">
        <v>18</v>
      </c>
      <c r="C12" s="54" t="s">
        <v>19</v>
      </c>
      <c r="D12" s="55">
        <f>+[1]rekapitulacija!$D15</f>
        <v>0</v>
      </c>
    </row>
    <row r="13" spans="1:4" hidden="1" x14ac:dyDescent="0.25">
      <c r="B13" s="12"/>
      <c r="C13" s="54" t="s">
        <v>20</v>
      </c>
      <c r="D13" s="55">
        <f>+[1]rekapitulacija!$D16</f>
        <v>0</v>
      </c>
    </row>
    <row r="14" spans="1:4" x14ac:dyDescent="0.25">
      <c r="A14" s="27"/>
      <c r="B14" s="48"/>
      <c r="C14" s="56" t="s">
        <v>3</v>
      </c>
      <c r="D14" s="55">
        <f>+[1]rekapitulacija!$D17</f>
        <v>0</v>
      </c>
    </row>
    <row r="15" spans="1:4" hidden="1" x14ac:dyDescent="0.25">
      <c r="B15" s="9"/>
      <c r="C15" s="56"/>
      <c r="D15" s="52"/>
    </row>
    <row r="16" spans="1:4" hidden="1" x14ac:dyDescent="0.25">
      <c r="B16" s="9"/>
      <c r="C16" s="56"/>
      <c r="D16" s="52"/>
    </row>
    <row r="17" spans="1:4" hidden="1" x14ac:dyDescent="0.25">
      <c r="B17" s="6" t="s">
        <v>22</v>
      </c>
      <c r="C17" s="50" t="s">
        <v>23</v>
      </c>
      <c r="D17" s="53"/>
    </row>
    <row r="18" spans="1:4" hidden="1" x14ac:dyDescent="0.25">
      <c r="B18" s="12" t="s">
        <v>24</v>
      </c>
      <c r="C18" s="54" t="s">
        <v>25</v>
      </c>
      <c r="D18" s="57">
        <f>+[1]rekapitulacija!$D21</f>
        <v>0</v>
      </c>
    </row>
    <row r="19" spans="1:4" hidden="1" x14ac:dyDescent="0.25">
      <c r="B19" s="12" t="s">
        <v>26</v>
      </c>
      <c r="C19" s="54" t="s">
        <v>27</v>
      </c>
      <c r="D19" s="57">
        <f>+[1]rekapitulacija!$D22</f>
        <v>0</v>
      </c>
    </row>
    <row r="20" spans="1:4" hidden="1" x14ac:dyDescent="0.25">
      <c r="B20" s="12" t="s">
        <v>28</v>
      </c>
      <c r="C20" s="54" t="s">
        <v>29</v>
      </c>
      <c r="D20" s="57">
        <f>+[1]rekapitulacija!$D23</f>
        <v>0</v>
      </c>
    </row>
    <row r="21" spans="1:4" hidden="1" x14ac:dyDescent="0.25">
      <c r="B21" s="12" t="s">
        <v>30</v>
      </c>
      <c r="C21" s="54" t="s">
        <v>31</v>
      </c>
      <c r="D21" s="57">
        <f>+[1]rekapitulacija!$D24</f>
        <v>0</v>
      </c>
    </row>
    <row r="22" spans="1:4" hidden="1" x14ac:dyDescent="0.25">
      <c r="B22" s="12" t="s">
        <v>32</v>
      </c>
      <c r="C22" s="54" t="s">
        <v>33</v>
      </c>
      <c r="D22" s="57">
        <f>+[1]rekapitulacija!$D25</f>
        <v>0</v>
      </c>
    </row>
    <row r="23" spans="1:4" hidden="1" x14ac:dyDescent="0.25">
      <c r="B23" s="12" t="s">
        <v>34</v>
      </c>
      <c r="C23" s="54" t="s">
        <v>35</v>
      </c>
      <c r="D23" s="57">
        <f>+[1]rekapitulacija!$D26</f>
        <v>0</v>
      </c>
    </row>
    <row r="24" spans="1:4" hidden="1" x14ac:dyDescent="0.25">
      <c r="B24" s="12" t="s">
        <v>36</v>
      </c>
      <c r="C24" s="54" t="s">
        <v>37</v>
      </c>
      <c r="D24" s="57">
        <f>+[1]rekapitulacija!$D27</f>
        <v>0</v>
      </c>
    </row>
    <row r="25" spans="1:4" hidden="1" x14ac:dyDescent="0.25">
      <c r="B25" s="12" t="s">
        <v>38</v>
      </c>
      <c r="C25" s="54" t="s">
        <v>39</v>
      </c>
      <c r="D25" s="57">
        <f>+[1]rekapitulacija!$D28</f>
        <v>0</v>
      </c>
    </row>
    <row r="26" spans="1:4" hidden="1" x14ac:dyDescent="0.25">
      <c r="B26" s="12" t="s">
        <v>40</v>
      </c>
      <c r="C26" s="54" t="s">
        <v>41</v>
      </c>
      <c r="D26" s="57">
        <f>+[1]rekapitulacija!$D29</f>
        <v>0</v>
      </c>
    </row>
    <row r="27" spans="1:4" hidden="1" x14ac:dyDescent="0.25">
      <c r="B27" s="12" t="s">
        <v>42</v>
      </c>
      <c r="C27" s="54" t="s">
        <v>43</v>
      </c>
      <c r="D27" s="57">
        <f>+[1]rekapitulacija!$D30</f>
        <v>0</v>
      </c>
    </row>
    <row r="28" spans="1:4" hidden="1" x14ac:dyDescent="0.25">
      <c r="B28" s="12" t="s">
        <v>44</v>
      </c>
      <c r="C28" s="54" t="s">
        <v>45</v>
      </c>
      <c r="D28" s="57">
        <f>+[1]rekapitulacija!$D31</f>
        <v>0</v>
      </c>
    </row>
    <row r="29" spans="1:4" hidden="1" x14ac:dyDescent="0.25">
      <c r="B29" s="12" t="s">
        <v>46</v>
      </c>
      <c r="C29" s="54" t="s">
        <v>47</v>
      </c>
      <c r="D29" s="57">
        <f>+[1]rekapitulacija!$D32</f>
        <v>0</v>
      </c>
    </row>
    <row r="30" spans="1:4" hidden="1" x14ac:dyDescent="0.25">
      <c r="B30" s="12"/>
      <c r="C30" s="54" t="s">
        <v>48</v>
      </c>
      <c r="D30" s="57">
        <f>+[1]rekapitulacija!$D33</f>
        <v>0</v>
      </c>
    </row>
    <row r="31" spans="1:4" x14ac:dyDescent="0.25">
      <c r="A31" s="27"/>
      <c r="B31" s="49"/>
      <c r="C31" s="56" t="s">
        <v>131</v>
      </c>
      <c r="D31" s="57">
        <f>+[1]rekapitulacija!$D34</f>
        <v>0</v>
      </c>
    </row>
    <row r="32" spans="1:4" hidden="1" x14ac:dyDescent="0.25">
      <c r="B32" s="1"/>
      <c r="C32" s="58"/>
      <c r="D32" s="52"/>
    </row>
    <row r="33" spans="2:4" hidden="1" x14ac:dyDescent="0.25">
      <c r="B33" s="6" t="s">
        <v>50</v>
      </c>
      <c r="C33" s="50" t="s">
        <v>51</v>
      </c>
      <c r="D33" s="53"/>
    </row>
    <row r="34" spans="2:4" hidden="1" x14ac:dyDescent="0.25">
      <c r="B34" s="12" t="s">
        <v>52</v>
      </c>
      <c r="C34" s="54" t="s">
        <v>53</v>
      </c>
      <c r="D34" s="55">
        <f>+[1]rekapitulacija!$D38</f>
        <v>0</v>
      </c>
    </row>
    <row r="35" spans="2:4" hidden="1" x14ac:dyDescent="0.25">
      <c r="B35" s="12" t="s">
        <v>54</v>
      </c>
      <c r="C35" s="54" t="s">
        <v>55</v>
      </c>
      <c r="D35" s="55">
        <f>+[1]rekapitulacija!$D39</f>
        <v>0</v>
      </c>
    </row>
    <row r="36" spans="2:4" x14ac:dyDescent="0.25">
      <c r="C36" s="56" t="s">
        <v>132</v>
      </c>
      <c r="D36" s="55">
        <f>+[1]rekapitulacija!$D41</f>
        <v>0</v>
      </c>
    </row>
    <row r="37" spans="2:4" hidden="1" x14ac:dyDescent="0.25">
      <c r="D37" s="2"/>
    </row>
    <row r="38" spans="2:4" ht="15.75" hidden="1" x14ac:dyDescent="0.25">
      <c r="B38" s="6"/>
      <c r="C38" s="20" t="s">
        <v>57</v>
      </c>
      <c r="D38" s="21">
        <f>D14+D31+D36</f>
        <v>0</v>
      </c>
    </row>
    <row r="39" spans="2:4" ht="15.75" hidden="1" x14ac:dyDescent="0.25">
      <c r="C39" s="22" t="s">
        <v>58</v>
      </c>
      <c r="D39" s="23">
        <f>D38*22%</f>
        <v>0</v>
      </c>
    </row>
    <row r="40" spans="2:4" ht="15.75" hidden="1" x14ac:dyDescent="0.25">
      <c r="C40" s="20" t="s">
        <v>59</v>
      </c>
      <c r="D40" s="24">
        <f>D38+D39</f>
        <v>0</v>
      </c>
    </row>
    <row r="41" spans="2:4" hidden="1" x14ac:dyDescent="0.25"/>
    <row r="43" spans="2:4" x14ac:dyDescent="0.25">
      <c r="B43" s="3"/>
      <c r="C43" s="50" t="s">
        <v>124</v>
      </c>
      <c r="D43" s="50"/>
    </row>
    <row r="44" spans="2:4" hidden="1" x14ac:dyDescent="0.25">
      <c r="B44" s="3"/>
      <c r="C44" s="51"/>
      <c r="D44" s="52" t="s">
        <v>1</v>
      </c>
    </row>
    <row r="45" spans="2:4" hidden="1" x14ac:dyDescent="0.25">
      <c r="B45" s="6" t="s">
        <v>2</v>
      </c>
      <c r="C45" s="50" t="s">
        <v>3</v>
      </c>
      <c r="D45" s="53"/>
    </row>
    <row r="46" spans="2:4" hidden="1" x14ac:dyDescent="0.25">
      <c r="B46" s="9" t="s">
        <v>4</v>
      </c>
      <c r="C46" s="54" t="s">
        <v>5</v>
      </c>
      <c r="D46" s="55">
        <f>+[2]rekapitulacija!$D8</f>
        <v>0</v>
      </c>
    </row>
    <row r="47" spans="2:4" hidden="1" x14ac:dyDescent="0.25">
      <c r="B47" s="12" t="s">
        <v>6</v>
      </c>
      <c r="C47" s="54" t="s">
        <v>7</v>
      </c>
      <c r="D47" s="55">
        <f>+[2]rekapitulacija!$D9</f>
        <v>0</v>
      </c>
    </row>
    <row r="48" spans="2:4" hidden="1" x14ac:dyDescent="0.25">
      <c r="B48" s="12" t="s">
        <v>8</v>
      </c>
      <c r="C48" s="54" t="s">
        <v>9</v>
      </c>
      <c r="D48" s="55">
        <f>+[2]rekapitulacija!$D10</f>
        <v>0</v>
      </c>
    </row>
    <row r="49" spans="2:4" hidden="1" x14ac:dyDescent="0.25">
      <c r="B49" s="12" t="s">
        <v>10</v>
      </c>
      <c r="C49" s="54" t="s">
        <v>11</v>
      </c>
      <c r="D49" s="55">
        <f>+[2]rekapitulacija!$D11</f>
        <v>0</v>
      </c>
    </row>
    <row r="50" spans="2:4" hidden="1" x14ac:dyDescent="0.25">
      <c r="B50" s="12" t="s">
        <v>12</v>
      </c>
      <c r="C50" s="54" t="s">
        <v>13</v>
      </c>
      <c r="D50" s="55">
        <f>+[2]rekapitulacija!$D12</f>
        <v>0</v>
      </c>
    </row>
    <row r="51" spans="2:4" hidden="1" x14ac:dyDescent="0.25">
      <c r="B51" s="12" t="s">
        <v>14</v>
      </c>
      <c r="C51" s="54" t="s">
        <v>15</v>
      </c>
      <c r="D51" s="55">
        <f>+[2]rekapitulacija!$D13</f>
        <v>0</v>
      </c>
    </row>
    <row r="52" spans="2:4" hidden="1" x14ac:dyDescent="0.25">
      <c r="B52" s="12" t="s">
        <v>16</v>
      </c>
      <c r="C52" s="54" t="s">
        <v>17</v>
      </c>
      <c r="D52" s="55">
        <f>+[2]rekapitulacija!$D14</f>
        <v>0</v>
      </c>
    </row>
    <row r="53" spans="2:4" hidden="1" x14ac:dyDescent="0.25">
      <c r="B53" s="12" t="s">
        <v>18</v>
      </c>
      <c r="C53" s="54" t="s">
        <v>19</v>
      </c>
      <c r="D53" s="55">
        <f>+[2]rekapitulacija!$D15</f>
        <v>0</v>
      </c>
    </row>
    <row r="54" spans="2:4" hidden="1" x14ac:dyDescent="0.25">
      <c r="B54" s="25"/>
      <c r="C54" s="54" t="s">
        <v>61</v>
      </c>
      <c r="D54" s="55">
        <f>+[2]rekapitulacija!$D16</f>
        <v>0</v>
      </c>
    </row>
    <row r="55" spans="2:4" x14ac:dyDescent="0.25">
      <c r="B55" s="12"/>
      <c r="C55" s="56" t="s">
        <v>3</v>
      </c>
      <c r="D55" s="55">
        <f>+[2]rekapitulacija!$D17</f>
        <v>0</v>
      </c>
    </row>
    <row r="56" spans="2:4" hidden="1" x14ac:dyDescent="0.25">
      <c r="B56" s="12"/>
      <c r="C56" s="54"/>
      <c r="D56" s="55"/>
    </row>
    <row r="57" spans="2:4" hidden="1" x14ac:dyDescent="0.25">
      <c r="B57" s="9"/>
      <c r="C57" s="56"/>
      <c r="D57" s="52"/>
    </row>
    <row r="58" spans="2:4" hidden="1" x14ac:dyDescent="0.25">
      <c r="B58" s="6" t="s">
        <v>22</v>
      </c>
      <c r="C58" s="50" t="s">
        <v>23</v>
      </c>
      <c r="D58" s="53"/>
    </row>
    <row r="59" spans="2:4" hidden="1" x14ac:dyDescent="0.25">
      <c r="B59" s="12" t="s">
        <v>24</v>
      </c>
      <c r="C59" s="54" t="s">
        <v>25</v>
      </c>
      <c r="D59" s="55">
        <f>+[2]rekapitulacija!$D21</f>
        <v>0</v>
      </c>
    </row>
    <row r="60" spans="2:4" hidden="1" x14ac:dyDescent="0.25">
      <c r="B60" s="12" t="s">
        <v>26</v>
      </c>
      <c r="C60" s="54" t="s">
        <v>27</v>
      </c>
      <c r="D60" s="55">
        <f>+[2]rekapitulacija!$D22</f>
        <v>0</v>
      </c>
    </row>
    <row r="61" spans="2:4" hidden="1" x14ac:dyDescent="0.25">
      <c r="B61" s="12" t="s">
        <v>28</v>
      </c>
      <c r="C61" s="54" t="s">
        <v>29</v>
      </c>
      <c r="D61" s="55">
        <f>+[2]rekapitulacija!$D23</f>
        <v>0</v>
      </c>
    </row>
    <row r="62" spans="2:4" hidden="1" x14ac:dyDescent="0.25">
      <c r="B62" s="12" t="s">
        <v>30</v>
      </c>
      <c r="C62" s="54" t="s">
        <v>31</v>
      </c>
      <c r="D62" s="55">
        <f>+[2]rekapitulacija!$D24</f>
        <v>0</v>
      </c>
    </row>
    <row r="63" spans="2:4" hidden="1" x14ac:dyDescent="0.25">
      <c r="B63" s="12" t="s">
        <v>32</v>
      </c>
      <c r="C63" s="54" t="s">
        <v>33</v>
      </c>
      <c r="D63" s="55">
        <f>+[2]rekapitulacija!$D25</f>
        <v>0</v>
      </c>
    </row>
    <row r="64" spans="2:4" hidden="1" x14ac:dyDescent="0.25">
      <c r="B64" s="12" t="s">
        <v>34</v>
      </c>
      <c r="C64" s="54" t="s">
        <v>35</v>
      </c>
      <c r="D64" s="55">
        <f>+[2]rekapitulacija!$D26</f>
        <v>0</v>
      </c>
    </row>
    <row r="65" spans="2:4" hidden="1" x14ac:dyDescent="0.25">
      <c r="B65" s="12" t="s">
        <v>36</v>
      </c>
      <c r="C65" s="54" t="s">
        <v>37</v>
      </c>
      <c r="D65" s="55">
        <f>+[2]rekapitulacija!$D27</f>
        <v>0</v>
      </c>
    </row>
    <row r="66" spans="2:4" hidden="1" x14ac:dyDescent="0.25">
      <c r="B66" s="12" t="s">
        <v>38</v>
      </c>
      <c r="C66" s="54" t="s">
        <v>39</v>
      </c>
      <c r="D66" s="55">
        <f>+[2]rekapitulacija!$D28</f>
        <v>0</v>
      </c>
    </row>
    <row r="67" spans="2:4" hidden="1" x14ac:dyDescent="0.25">
      <c r="B67" s="12" t="s">
        <v>40</v>
      </c>
      <c r="C67" s="54" t="s">
        <v>41</v>
      </c>
      <c r="D67" s="55">
        <f>+[2]rekapitulacija!$D29</f>
        <v>0</v>
      </c>
    </row>
    <row r="68" spans="2:4" hidden="1" x14ac:dyDescent="0.25">
      <c r="B68" s="12" t="s">
        <v>42</v>
      </c>
      <c r="C68" s="54" t="s">
        <v>43</v>
      </c>
      <c r="D68" s="55">
        <f>+[2]rekapitulacija!$D30</f>
        <v>0</v>
      </c>
    </row>
    <row r="69" spans="2:4" hidden="1" x14ac:dyDescent="0.25">
      <c r="B69" s="12" t="s">
        <v>44</v>
      </c>
      <c r="C69" s="54" t="s">
        <v>45</v>
      </c>
      <c r="D69" s="55">
        <f>+[2]rekapitulacija!$D31</f>
        <v>0</v>
      </c>
    </row>
    <row r="70" spans="2:4" hidden="1" x14ac:dyDescent="0.25">
      <c r="B70" s="12" t="s">
        <v>46</v>
      </c>
      <c r="C70" s="54" t="s">
        <v>47</v>
      </c>
      <c r="D70" s="55">
        <f>+[2]rekapitulacija!$D32</f>
        <v>0</v>
      </c>
    </row>
    <row r="71" spans="2:4" hidden="1" x14ac:dyDescent="0.25">
      <c r="B71" s="25"/>
      <c r="C71" s="54" t="s">
        <v>61</v>
      </c>
      <c r="D71" s="55">
        <f>+[2]rekapitulacija!$D33</f>
        <v>0</v>
      </c>
    </row>
    <row r="72" spans="2:4" x14ac:dyDescent="0.25">
      <c r="B72" s="1"/>
      <c r="C72" s="56" t="s">
        <v>131</v>
      </c>
      <c r="D72" s="55">
        <f>+[2]rekapitulacija!$D34</f>
        <v>0</v>
      </c>
    </row>
    <row r="73" spans="2:4" hidden="1" x14ac:dyDescent="0.25">
      <c r="D73" s="2"/>
    </row>
    <row r="74" spans="2:4" ht="15.75" hidden="1" x14ac:dyDescent="0.25">
      <c r="C74" s="20" t="s">
        <v>62</v>
      </c>
      <c r="D74" s="21">
        <f>D55+D72</f>
        <v>0</v>
      </c>
    </row>
    <row r="75" spans="2:4" ht="15.75" hidden="1" x14ac:dyDescent="0.25">
      <c r="C75" s="22" t="s">
        <v>63</v>
      </c>
      <c r="D75" s="23">
        <f>D74*22%</f>
        <v>0</v>
      </c>
    </row>
    <row r="76" spans="2:4" ht="15.75" hidden="1" x14ac:dyDescent="0.25">
      <c r="C76" s="20" t="s">
        <v>64</v>
      </c>
      <c r="D76" s="24">
        <f>D74+D75</f>
        <v>0</v>
      </c>
    </row>
    <row r="77" spans="2:4" hidden="1" x14ac:dyDescent="0.25"/>
    <row r="78" spans="2:4" hidden="1" x14ac:dyDescent="0.25"/>
    <row r="80" spans="2:4" x14ac:dyDescent="0.25">
      <c r="C80" s="50" t="s">
        <v>125</v>
      </c>
      <c r="D80" s="50"/>
    </row>
    <row r="81" spans="2:4" hidden="1" x14ac:dyDescent="0.25">
      <c r="B81" s="12" t="s">
        <v>89</v>
      </c>
      <c r="C81" s="54" t="s">
        <v>100</v>
      </c>
      <c r="D81" s="59">
        <f>+[3]Rekapitulacija!$G6</f>
        <v>0</v>
      </c>
    </row>
    <row r="82" spans="2:4" hidden="1" x14ac:dyDescent="0.25">
      <c r="B82" s="12" t="s">
        <v>90</v>
      </c>
      <c r="C82" s="54" t="s">
        <v>101</v>
      </c>
      <c r="D82" s="59">
        <f>+[3]Rekapitulacija!$G7</f>
        <v>0</v>
      </c>
    </row>
    <row r="83" spans="2:4" hidden="1" x14ac:dyDescent="0.25">
      <c r="B83" s="12" t="s">
        <v>91</v>
      </c>
      <c r="C83" s="54" t="s">
        <v>102</v>
      </c>
      <c r="D83" s="59">
        <f>+[3]Rekapitulacija!$G8</f>
        <v>0</v>
      </c>
    </row>
    <row r="84" spans="2:4" hidden="1" x14ac:dyDescent="0.25">
      <c r="B84" s="12" t="s">
        <v>92</v>
      </c>
      <c r="C84" s="54" t="s">
        <v>103</v>
      </c>
      <c r="D84" s="59">
        <f>+[3]Rekapitulacija!$G9</f>
        <v>0</v>
      </c>
    </row>
    <row r="85" spans="2:4" hidden="1" x14ac:dyDescent="0.25">
      <c r="B85" s="12" t="s">
        <v>93</v>
      </c>
      <c r="C85" s="54" t="s">
        <v>104</v>
      </c>
      <c r="D85" s="59">
        <f>+[3]Rekapitulacija!$G10</f>
        <v>0</v>
      </c>
    </row>
    <row r="86" spans="2:4" hidden="1" x14ac:dyDescent="0.25">
      <c r="B86" s="12" t="s">
        <v>94</v>
      </c>
      <c r="C86" s="54" t="s">
        <v>105</v>
      </c>
      <c r="D86" s="59">
        <f>+[3]Rekapitulacija!$G11</f>
        <v>0</v>
      </c>
    </row>
    <row r="87" spans="2:4" hidden="1" x14ac:dyDescent="0.25">
      <c r="B87" s="12" t="s">
        <v>95</v>
      </c>
      <c r="C87" s="54" t="s">
        <v>106</v>
      </c>
      <c r="D87" s="59">
        <f>+[3]Rekapitulacija!$G12</f>
        <v>0</v>
      </c>
    </row>
    <row r="88" spans="2:4" hidden="1" x14ac:dyDescent="0.25">
      <c r="B88" s="12" t="s">
        <v>96</v>
      </c>
      <c r="C88" s="54" t="s">
        <v>107</v>
      </c>
      <c r="D88" s="59">
        <f>+[3]Rekapitulacija!$G13</f>
        <v>0</v>
      </c>
    </row>
    <row r="89" spans="2:4" hidden="1" x14ac:dyDescent="0.25">
      <c r="B89" s="12" t="s">
        <v>97</v>
      </c>
      <c r="C89" s="54" t="s">
        <v>108</v>
      </c>
      <c r="D89" s="59">
        <f>+[3]Rekapitulacija!$G14</f>
        <v>0</v>
      </c>
    </row>
    <row r="90" spans="2:4" hidden="1" x14ac:dyDescent="0.25">
      <c r="B90" s="12" t="s">
        <v>98</v>
      </c>
      <c r="C90" s="54" t="s">
        <v>109</v>
      </c>
      <c r="D90" s="59">
        <f>+[3]Rekapitulacija!$G15</f>
        <v>0</v>
      </c>
    </row>
    <row r="91" spans="2:4" hidden="1" x14ac:dyDescent="0.25">
      <c r="B91" s="30" t="s">
        <v>99</v>
      </c>
      <c r="C91" s="54" t="s">
        <v>110</v>
      </c>
      <c r="D91" s="59">
        <f>+[3]Rekapitulacija!$G16</f>
        <v>0</v>
      </c>
    </row>
    <row r="92" spans="2:4" x14ac:dyDescent="0.25">
      <c r="C92" s="56" t="s">
        <v>133</v>
      </c>
      <c r="D92" s="59">
        <f>+[3]Rekapitulacija!$G17</f>
        <v>0</v>
      </c>
    </row>
    <row r="93" spans="2:4" ht="15.75" hidden="1" x14ac:dyDescent="0.25">
      <c r="C93" s="22" t="s">
        <v>65</v>
      </c>
      <c r="D93" s="32">
        <f>+[3]Rekapitulacija!$G18</f>
        <v>0</v>
      </c>
    </row>
    <row r="94" spans="2:4" ht="15.75" hidden="1" x14ac:dyDescent="0.25">
      <c r="C94" s="20" t="s">
        <v>66</v>
      </c>
      <c r="D94" s="32">
        <f>+[3]Rekapitulacija!$G19</f>
        <v>0</v>
      </c>
    </row>
    <row r="95" spans="2:4" ht="15.75" hidden="1" x14ac:dyDescent="0.25">
      <c r="C95" s="20"/>
      <c r="D95" s="32"/>
    </row>
    <row r="96" spans="2:4" x14ac:dyDescent="0.25">
      <c r="D96" s="32"/>
    </row>
    <row r="97" spans="2:4" x14ac:dyDescent="0.25">
      <c r="C97" s="50" t="s">
        <v>134</v>
      </c>
      <c r="D97" s="50"/>
    </row>
    <row r="98" spans="2:4" hidden="1" x14ac:dyDescent="0.25">
      <c r="B98" s="12" t="s">
        <v>112</v>
      </c>
      <c r="C98" s="54" t="s">
        <v>118</v>
      </c>
      <c r="D98" s="59">
        <f>+[3]Rekapitulacija!$G23</f>
        <v>0</v>
      </c>
    </row>
    <row r="99" spans="2:4" hidden="1" x14ac:dyDescent="0.25">
      <c r="B99" s="12" t="s">
        <v>113</v>
      </c>
      <c r="C99" s="54" t="s">
        <v>105</v>
      </c>
      <c r="D99" s="59">
        <f>+[3]Rekapitulacija!$G24</f>
        <v>0</v>
      </c>
    </row>
    <row r="100" spans="2:4" hidden="1" x14ac:dyDescent="0.25">
      <c r="B100" s="12" t="s">
        <v>114</v>
      </c>
      <c r="C100" s="54" t="s">
        <v>106</v>
      </c>
      <c r="D100" s="59">
        <f>+[3]Rekapitulacija!$G25</f>
        <v>0</v>
      </c>
    </row>
    <row r="101" spans="2:4" hidden="1" x14ac:dyDescent="0.25">
      <c r="B101" s="12" t="s">
        <v>115</v>
      </c>
      <c r="C101" s="54" t="s">
        <v>119</v>
      </c>
      <c r="D101" s="59">
        <f>+[3]Rekapitulacija!$G26</f>
        <v>0</v>
      </c>
    </row>
    <row r="102" spans="2:4" hidden="1" x14ac:dyDescent="0.25">
      <c r="B102" s="12" t="s">
        <v>116</v>
      </c>
      <c r="C102" s="54" t="s">
        <v>108</v>
      </c>
      <c r="D102" s="59">
        <f>+[3]Rekapitulacija!$G27</f>
        <v>0</v>
      </c>
    </row>
    <row r="103" spans="2:4" hidden="1" x14ac:dyDescent="0.25">
      <c r="B103" s="30" t="s">
        <v>117</v>
      </c>
      <c r="C103" s="54" t="s">
        <v>110</v>
      </c>
      <c r="D103" s="59">
        <f>+[3]Rekapitulacija!$G28</f>
        <v>0</v>
      </c>
    </row>
    <row r="104" spans="2:4" x14ac:dyDescent="0.25">
      <c r="C104" s="56" t="s">
        <v>133</v>
      </c>
      <c r="D104" s="59">
        <f>+[3]Rekapitulacija!$G29</f>
        <v>0</v>
      </c>
    </row>
    <row r="105" spans="2:4" ht="15.75" hidden="1" x14ac:dyDescent="0.25">
      <c r="C105" s="22" t="s">
        <v>65</v>
      </c>
      <c r="D105" s="32">
        <f>+[3]Rekapitulacija!$G30</f>
        <v>0</v>
      </c>
    </row>
    <row r="106" spans="2:4" ht="15.75" hidden="1" x14ac:dyDescent="0.25">
      <c r="C106" s="20" t="s">
        <v>66</v>
      </c>
      <c r="D106" s="32">
        <f>+[3]Rekapitulacija!$G31</f>
        <v>0</v>
      </c>
    </row>
    <row r="107" spans="2:4" hidden="1" x14ac:dyDescent="0.25"/>
    <row r="109" spans="2:4" x14ac:dyDescent="0.25">
      <c r="B109" s="28"/>
      <c r="C109" s="50" t="s">
        <v>126</v>
      </c>
      <c r="D109" s="50"/>
    </row>
    <row r="110" spans="2:4" hidden="1" x14ac:dyDescent="0.25">
      <c r="B110" s="12" t="s">
        <v>67</v>
      </c>
      <c r="C110" s="54" t="s">
        <v>68</v>
      </c>
      <c r="D110" s="59">
        <f>+[4]REKAPITULACIJA!$C10</f>
        <v>0</v>
      </c>
    </row>
    <row r="111" spans="2:4" hidden="1" x14ac:dyDescent="0.25">
      <c r="B111" s="12" t="s">
        <v>69</v>
      </c>
      <c r="C111" s="54" t="s">
        <v>70</v>
      </c>
      <c r="D111" s="59">
        <f>+[4]REKAPITULACIJA!$C11</f>
        <v>0</v>
      </c>
    </row>
    <row r="112" spans="2:4" hidden="1" x14ac:dyDescent="0.25">
      <c r="B112" s="12" t="s">
        <v>71</v>
      </c>
      <c r="C112" s="54" t="s">
        <v>72</v>
      </c>
      <c r="D112" s="59">
        <f>+[4]REKAPITULACIJA!$C12</f>
        <v>0</v>
      </c>
    </row>
    <row r="113" spans="2:4" hidden="1" x14ac:dyDescent="0.25">
      <c r="B113" s="12" t="s">
        <v>73</v>
      </c>
      <c r="C113" s="54" t="s">
        <v>74</v>
      </c>
      <c r="D113" s="59">
        <f>+[4]REKAPITULACIJA!$C13</f>
        <v>0</v>
      </c>
    </row>
    <row r="114" spans="2:4" ht="15.75" hidden="1" x14ac:dyDescent="0.25">
      <c r="B114" s="41"/>
      <c r="C114" s="54" t="s">
        <v>75</v>
      </c>
      <c r="D114" s="59">
        <f>+[4]REKAPITULACIJA!$C14</f>
        <v>0</v>
      </c>
    </row>
    <row r="115" spans="2:4" ht="15.75" x14ac:dyDescent="0.25">
      <c r="B115" s="36"/>
      <c r="C115" s="56" t="s">
        <v>127</v>
      </c>
      <c r="D115" s="59">
        <f>+[4]REKAPITULACIJA!$C15</f>
        <v>0</v>
      </c>
    </row>
    <row r="116" spans="2:4" ht="15.75" hidden="1" x14ac:dyDescent="0.25">
      <c r="B116" s="27"/>
      <c r="C116" s="27"/>
      <c r="D116" s="35"/>
    </row>
    <row r="117" spans="2:4" ht="15.75" x14ac:dyDescent="0.25">
      <c r="B117" s="33"/>
      <c r="C117" s="29"/>
      <c r="D117" s="35"/>
    </row>
    <row r="118" spans="2:4" ht="15.75" x14ac:dyDescent="0.25">
      <c r="B118" s="33"/>
      <c r="C118" s="50" t="s">
        <v>128</v>
      </c>
      <c r="D118" s="50"/>
    </row>
    <row r="119" spans="2:4" hidden="1" x14ac:dyDescent="0.25">
      <c r="B119" s="12" t="s">
        <v>67</v>
      </c>
      <c r="C119" s="54" t="s">
        <v>68</v>
      </c>
      <c r="D119" s="59">
        <f>+[4]REKAPITULACIJA!$C20</f>
        <v>0</v>
      </c>
    </row>
    <row r="120" spans="2:4" hidden="1" x14ac:dyDescent="0.25">
      <c r="B120" s="12" t="s">
        <v>69</v>
      </c>
      <c r="C120" s="54" t="s">
        <v>70</v>
      </c>
      <c r="D120" s="59">
        <f>+[4]REKAPITULACIJA!$C21</f>
        <v>0</v>
      </c>
    </row>
    <row r="121" spans="2:4" hidden="1" x14ac:dyDescent="0.25">
      <c r="B121" s="12" t="s">
        <v>71</v>
      </c>
      <c r="C121" s="54" t="s">
        <v>72</v>
      </c>
      <c r="D121" s="59">
        <f>+[4]REKAPITULACIJA!$C22</f>
        <v>0</v>
      </c>
    </row>
    <row r="122" spans="2:4" hidden="1" x14ac:dyDescent="0.25">
      <c r="B122" s="12" t="s">
        <v>73</v>
      </c>
      <c r="C122" s="54" t="s">
        <v>77</v>
      </c>
      <c r="D122" s="59">
        <f>+[4]REKAPITULACIJA!$C23</f>
        <v>0</v>
      </c>
    </row>
    <row r="123" spans="2:4" ht="15.75" hidden="1" x14ac:dyDescent="0.25">
      <c r="B123" s="34"/>
      <c r="C123" s="54" t="s">
        <v>75</v>
      </c>
      <c r="D123" s="59">
        <f>+[4]REKAPITULACIJA!$C24</f>
        <v>0</v>
      </c>
    </row>
    <row r="124" spans="2:4" ht="15.75" x14ac:dyDescent="0.25">
      <c r="B124" s="36"/>
      <c r="C124" s="56" t="s">
        <v>127</v>
      </c>
      <c r="D124" s="59">
        <f>+[4]REKAPITULACIJA!$C25</f>
        <v>0</v>
      </c>
    </row>
    <row r="125" spans="2:4" ht="15.75" hidden="1" x14ac:dyDescent="0.25">
      <c r="B125" s="37"/>
      <c r="C125" s="20" t="s">
        <v>79</v>
      </c>
      <c r="D125" s="32">
        <f>+[4]REKAPITULACIJA!$C28</f>
        <v>0</v>
      </c>
    </row>
    <row r="126" spans="2:4" ht="15.75" hidden="1" x14ac:dyDescent="0.25">
      <c r="B126" s="27"/>
      <c r="C126" s="22" t="s">
        <v>80</v>
      </c>
      <c r="D126" s="32">
        <f>+[4]REKAPITULACIJA!$C30</f>
        <v>0</v>
      </c>
    </row>
    <row r="127" spans="2:4" ht="15.75" hidden="1" x14ac:dyDescent="0.25">
      <c r="B127" s="37"/>
      <c r="C127" s="20" t="s">
        <v>81</v>
      </c>
      <c r="D127" s="32">
        <f>+[4]REKAPITULACIJA!$C32</f>
        <v>0</v>
      </c>
    </row>
    <row r="128" spans="2:4" hidden="1" x14ac:dyDescent="0.25"/>
    <row r="130" spans="2:4" x14ac:dyDescent="0.25">
      <c r="C130" s="50" t="s">
        <v>129</v>
      </c>
      <c r="D130" s="50"/>
    </row>
    <row r="131" spans="2:4" hidden="1" x14ac:dyDescent="0.25">
      <c r="C131" s="54" t="s">
        <v>83</v>
      </c>
      <c r="D131" s="59">
        <f>+[5]REKAPITULACIJA!$C23</f>
        <v>0</v>
      </c>
    </row>
    <row r="132" spans="2:4" hidden="1" x14ac:dyDescent="0.25">
      <c r="C132" s="54" t="s">
        <v>84</v>
      </c>
      <c r="D132" s="59">
        <f>+[5]REKAPITULACIJA!$C24</f>
        <v>0</v>
      </c>
    </row>
    <row r="133" spans="2:4" hidden="1" x14ac:dyDescent="0.25">
      <c r="B133" s="40"/>
      <c r="C133" s="54" t="s">
        <v>85</v>
      </c>
      <c r="D133" s="59">
        <f>+[5]REKAPITULACIJA!$C25</f>
        <v>0</v>
      </c>
    </row>
    <row r="134" spans="2:4" x14ac:dyDescent="0.25">
      <c r="C134" s="56" t="s">
        <v>130</v>
      </c>
      <c r="D134" s="59">
        <f>+[5]REKAPITULACIJA!$C26</f>
        <v>0</v>
      </c>
    </row>
    <row r="135" spans="2:4" ht="15.75" hidden="1" x14ac:dyDescent="0.25">
      <c r="C135" s="22" t="s">
        <v>80</v>
      </c>
      <c r="D135" s="32">
        <f>+D134*0.22</f>
        <v>0</v>
      </c>
    </row>
    <row r="136" spans="2:4" ht="15.75" hidden="1" x14ac:dyDescent="0.25">
      <c r="C136" s="20" t="s">
        <v>87</v>
      </c>
      <c r="D136" s="32">
        <f>+[5]REKAPITULACIJA!$C28</f>
        <v>0</v>
      </c>
    </row>
    <row r="137" spans="2:4" hidden="1" x14ac:dyDescent="0.25"/>
    <row r="139" spans="2:4" x14ac:dyDescent="0.25">
      <c r="C139" s="50" t="s">
        <v>122</v>
      </c>
      <c r="D139" s="61">
        <f>+D38+D74+D92+D104++D104+D125+D134</f>
        <v>0</v>
      </c>
    </row>
    <row r="140" spans="2:4" x14ac:dyDescent="0.25">
      <c r="C140" s="50" t="s">
        <v>80</v>
      </c>
      <c r="D140" s="50">
        <f>+D139*0.22</f>
        <v>0</v>
      </c>
    </row>
    <row r="141" spans="2:4" x14ac:dyDescent="0.25">
      <c r="C141" s="50" t="s">
        <v>87</v>
      </c>
      <c r="D141" s="61">
        <f>+D140+D139</f>
        <v>0</v>
      </c>
    </row>
    <row r="142" spans="2:4" ht="15.75" x14ac:dyDescent="0.25">
      <c r="C142" s="20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skupna rekapitulacija</vt:lpstr>
      <vt:lpstr>skupna izvleček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Tomaž jakin</dc:creator>
  <cp:lastModifiedBy>Peter Kete</cp:lastModifiedBy>
  <dcterms:created xsi:type="dcterms:W3CDTF">2021-07-29T08:43:17Z</dcterms:created>
  <dcterms:modified xsi:type="dcterms:W3CDTF">2021-08-04T08:30:28Z</dcterms:modified>
</cp:coreProperties>
</file>